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arosta\Desktop\IPO 2025\"/>
    </mc:Choice>
  </mc:AlternateContent>
  <bookViews>
    <workbookView xWindow="0" yWindow="0" windowWidth="23040" windowHeight="9372"/>
  </bookViews>
  <sheets>
    <sheet name="05 - Ulica Obchodná" sheetId="6" r:id="rId1"/>
  </sheets>
  <definedNames>
    <definedName name="_xlnm._FilterDatabase" localSheetId="0" hidden="1">'05 - Ulica Obchodná'!$C$124:$K$136</definedName>
    <definedName name="_xlnm.Print_Titles" localSheetId="0">'05 - Ulica Obchodná'!$124:$124</definedName>
    <definedName name="_xlnm.Print_Area" localSheetId="0">'05 - Ulica Obchodná'!$C$4:$J$76,'05 - Ulica Obchodná'!$C$110:$J$136</definedName>
  </definedNames>
  <calcPr calcId="152511"/>
</workbook>
</file>

<file path=xl/calcChain.xml><?xml version="1.0" encoding="utf-8"?>
<calcChain xmlns="http://schemas.openxmlformats.org/spreadsheetml/2006/main">
  <c r="J39" i="6" l="1"/>
  <c r="J38" i="6"/>
  <c r="J37" i="6"/>
  <c r="BI136" i="6"/>
  <c r="BH136" i="6"/>
  <c r="BG136" i="6"/>
  <c r="BE136" i="6"/>
  <c r="T136" i="6"/>
  <c r="T135" i="6"/>
  <c r="R136" i="6"/>
  <c r="R135" i="6"/>
  <c r="P136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8" i="6"/>
  <c r="BH128" i="6"/>
  <c r="BG128" i="6"/>
  <c r="BE128" i="6"/>
  <c r="T128" i="6"/>
  <c r="T127" i="6"/>
  <c r="R128" i="6"/>
  <c r="R127" i="6"/>
  <c r="P128" i="6"/>
  <c r="P127" i="6"/>
  <c r="F121" i="6"/>
  <c r="F119" i="6"/>
  <c r="E117" i="6"/>
  <c r="F93" i="6"/>
  <c r="F91" i="6"/>
  <c r="E89" i="6"/>
  <c r="J26" i="6"/>
  <c r="E26" i="6"/>
  <c r="J122" i="6" s="1"/>
  <c r="J25" i="6"/>
  <c r="J23" i="6"/>
  <c r="E23" i="6"/>
  <c r="J121" i="6" s="1"/>
  <c r="J22" i="6"/>
  <c r="J20" i="6"/>
  <c r="E20" i="6"/>
  <c r="F94" i="6" s="1"/>
  <c r="J19" i="6"/>
  <c r="J14" i="6"/>
  <c r="J119" i="6"/>
  <c r="E7" i="6"/>
  <c r="E85" i="6" s="1"/>
  <c r="BK134" i="6"/>
  <c r="BK130" i="6"/>
  <c r="BK136" i="6"/>
  <c r="J134" i="6"/>
  <c r="J128" i="6"/>
  <c r="BK128" i="6"/>
  <c r="J131" i="6"/>
  <c r="J133" i="6"/>
  <c r="J136" i="6"/>
  <c r="BK131" i="6"/>
  <c r="J130" i="6"/>
  <c r="BK133" i="6"/>
  <c r="T132" i="6" l="1"/>
  <c r="R132" i="6"/>
  <c r="R129" i="6"/>
  <c r="R126" i="6" s="1"/>
  <c r="R125" i="6" s="1"/>
  <c r="P129" i="6"/>
  <c r="P126" i="6" s="1"/>
  <c r="P125" i="6" s="1"/>
  <c r="BK129" i="6"/>
  <c r="J129" i="6"/>
  <c r="J101" i="6" s="1"/>
  <c r="P132" i="6"/>
  <c r="BK132" i="6"/>
  <c r="J132" i="6"/>
  <c r="J102" i="6" s="1"/>
  <c r="T129" i="6"/>
  <c r="T126" i="6"/>
  <c r="T125" i="6" s="1"/>
  <c r="BK127" i="6"/>
  <c r="J127" i="6"/>
  <c r="J100" i="6" s="1"/>
  <c r="BK135" i="6"/>
  <c r="J135" i="6" s="1"/>
  <c r="J103" i="6" s="1"/>
  <c r="F122" i="6"/>
  <c r="E113" i="6"/>
  <c r="BF134" i="6"/>
  <c r="J91" i="6"/>
  <c r="BF128" i="6"/>
  <c r="BF136" i="6"/>
  <c r="BF133" i="6"/>
  <c r="J94" i="6"/>
  <c r="BF130" i="6"/>
  <c r="J93" i="6"/>
  <c r="BF131" i="6"/>
  <c r="F38" i="6"/>
  <c r="F35" i="6"/>
  <c r="J35" i="6"/>
  <c r="F39" i="6"/>
  <c r="F37" i="6"/>
  <c r="BK126" i="6" l="1"/>
  <c r="J126" i="6"/>
  <c r="J99" i="6" s="1"/>
  <c r="J36" i="6"/>
  <c r="F36" i="6"/>
  <c r="BK125" i="6" l="1"/>
  <c r="J125" i="6"/>
  <c r="J32" i="6"/>
  <c r="J41" i="6" l="1"/>
  <c r="J98" i="6"/>
</calcChain>
</file>

<file path=xl/sharedStrings.xml><?xml version="1.0" encoding="utf-8"?>
<sst xmlns="http://schemas.openxmlformats.org/spreadsheetml/2006/main" count="230" uniqueCount="107">
  <si>
    <t/>
  </si>
  <si>
    <t>False</t>
  </si>
  <si>
    <t>&gt;&gt;  skryté stĺpce  &lt;&lt;</t>
  </si>
  <si>
    <t>v ---  nižšie sa nachádzajú doplnkové a pomocné údaje k zostavám  --- v</t>
  </si>
  <si>
    <t>Stavba:</t>
  </si>
  <si>
    <t>JKSO:</t>
  </si>
  <si>
    <t>KS:</t>
  </si>
  <si>
    <t>Miesto:</t>
  </si>
  <si>
    <t xml:space="preserve">Zemplínske Nova Ves </t>
  </si>
  <si>
    <t>Dátum:</t>
  </si>
  <si>
    <t>Objednávateľ:</t>
  </si>
  <si>
    <t>IČO:</t>
  </si>
  <si>
    <t>Obec Zemplínska Nová Ves</t>
  </si>
  <si>
    <t>IČ DPH:</t>
  </si>
  <si>
    <t>Zhotoviteľ:</t>
  </si>
  <si>
    <t>Projektant: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</si>
  <si>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</si>
  <si>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</si>
  <si>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</si>
  <si>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</si>
  <si>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</si>
  <si>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</si>
  <si>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</si>
  <si>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</si>
  <si>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</si>
  <si>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</si>
  <si>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</si>
  <si>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</si>
  <si>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</si>
  <si>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</si>
  <si>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</si>
  <si>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</si>
  <si>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</si>
  <si>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</si>
  <si>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</si>
  <si>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</si>
  <si>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</si>
  <si>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</si>
  <si>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Popis</t>
  </si>
  <si>
    <t>Typ</t>
  </si>
  <si>
    <t>D</t>
  </si>
  <si>
    <t>0</t>
  </si>
  <si>
    <t>1</t>
  </si>
  <si>
    <t>2</t>
  </si>
  <si>
    <t>{d691ae9c-9855-4f14-b6b5-7440d0b06861}</t>
  </si>
  <si>
    <t>KRYCÍ LIST ROZPOČTU</t>
  </si>
  <si>
    <t>Objekt:</t>
  </si>
  <si>
    <t xml:space="preserve">00 - časť Zemplínsky Klečenov </t>
  </si>
  <si>
    <t>Časť: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</si>
  <si>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</si>
  <si>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</si>
  <si>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</si>
  <si>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</si>
  <si>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</si>
  <si>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</si>
  <si>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</si>
  <si>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5 - Komunikácie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</si>
  <si>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</si>
  <si>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</si>
  <si>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</si>
  <si>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</si>
  <si>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</si>
  <si>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</si>
  <si>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</si>
  <si>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</si>
  <si>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</si>
  <si>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</si>
  <si>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</si>
  <si>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</si>
  <si>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</si>
  <si>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</si>
  <si>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</si>
  <si>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</si>
  <si>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</si>
  <si>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</si>
  <si>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</si>
  <si>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113107141.S</t>
  </si>
  <si>
    <t>Odstránenie krytu v ploche do 200 m2 asfaltového, hr. vrstvy do 50 mm,  -0,12500t</t>
  </si>
  <si>
    <t>m2</t>
  </si>
  <si>
    <t>4</t>
  </si>
  <si>
    <t>5</t>
  </si>
  <si>
    <t>Komunikácie</t>
  </si>
  <si>
    <t>572754112.S</t>
  </si>
  <si>
    <t>Vyrovnanie povrchu doterajších krytov asfaltovým betónom AC hr. nad 40 do 60 mm</t>
  </si>
  <si>
    <t>3</t>
  </si>
  <si>
    <t>577144211.S</t>
  </si>
  <si>
    <t>Asfaltový betón vrstva obrusná AC 11 O v pruhu š. do 3 m z nemodifik. asfaltu tr. I, po zhutnení hr. 50 mm</t>
  </si>
  <si>
    <t>9</t>
  </si>
  <si>
    <t>Ostatné konštrukcie a práce-búranie</t>
  </si>
  <si>
    <t>919735111.S</t>
  </si>
  <si>
    <t>Rezanie existujúceho asfaltového krytu alebo podkladu hĺbky do 50 mm</t>
  </si>
  <si>
    <t>m</t>
  </si>
  <si>
    <t>938909111.S</t>
  </si>
  <si>
    <t xml:space="preserve">Odstránenie blata, prachu alebo hlineného nánosu, z povrchu podkladu </t>
  </si>
  <si>
    <t>99</t>
  </si>
  <si>
    <t>Presun hmôt HSV</t>
  </si>
  <si>
    <t>6</t>
  </si>
  <si>
    <t>998225111.S</t>
  </si>
  <si>
    <t>Presun hmôt pre pozemnú komunikáciu a letisko s krytom asfaltovým akejkoľvek dĺžky objektu</t>
  </si>
  <si>
    <t>t</t>
  </si>
  <si>
    <t>05 - Ulica Obchodná</t>
  </si>
  <si>
    <t>1685902373</t>
  </si>
  <si>
    <t>-1621559392</t>
  </si>
  <si>
    <t>-1393071744</t>
  </si>
  <si>
    <t>-1731326292</t>
  </si>
  <si>
    <t>-654084378</t>
  </si>
  <si>
    <t>-1558082088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</si>
</sst>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22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13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0" fillId="0" borderId="0" xfId="0" applyProtection="1"/>
    <xf numFmtId="0" fontId="1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" fontId="1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5" fillId="3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7" fillId="0" borderId="0" xfId="0" applyNumberFormat="1" applyFont="1" applyAlignment="1"/>
    <xf numFmtId="166" fontId="20" fillId="0" borderId="12" xfId="0" applyNumberFormat="1" applyFont="1" applyBorder="1" applyAlignment="1"/>
    <xf numFmtId="166" fontId="20" fillId="0" borderId="13" xfId="0" applyNumberFormat="1" applyFont="1" applyBorder="1" applyAlignment="1"/>
    <xf numFmtId="4" fontId="21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5" fillId="0" borderId="22" xfId="0" applyFont="1" applyBorder="1" applyAlignment="1" applyProtection="1">
      <alignment horizontal="center" vertical="center"/>
      <protection locked="0"/>
    </xf>
    <xf numFmtId="49" fontId="15" fillId="0" borderId="22" xfId="0" applyNumberFormat="1" applyFont="1" applyBorder="1" applyAlignment="1" applyProtection="1">
      <alignment horizontal="left" vertical="center" wrapText="1"/>
      <protection locked="0"/>
    </xf>
    <xf numFmtId="0" fontId="15" fillId="0" borderId="22" xfId="0" applyFont="1" applyBorder="1" applyAlignment="1" applyProtection="1">
      <alignment horizontal="left" vertical="center" wrapText="1"/>
      <protection locked="0"/>
    </xf>
    <xf numFmtId="0" fontId="15" fillId="0" borderId="22" xfId="0" applyFont="1" applyBorder="1" applyAlignment="1" applyProtection="1">
      <alignment horizontal="center" vertical="center" wrapText="1"/>
      <protection locked="0"/>
    </xf>
    <xf numFmtId="167" fontId="15" fillId="0" borderId="22" xfId="0" applyNumberFormat="1" applyFont="1" applyBorder="1" applyAlignment="1" applyProtection="1">
      <alignment vertical="center"/>
      <protection locked="0"/>
    </xf>
    <xf numFmtId="4" fontId="15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166" fontId="16" fillId="0" borderId="0" xfId="0" applyNumberFormat="1" applyFont="1" applyBorder="1" applyAlignment="1">
      <alignment vertical="center"/>
    </xf>
    <xf numFmtId="166" fontId="16" fillId="0" borderId="15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6" fillId="0" borderId="19" xfId="0" applyFont="1" applyBorder="1" applyAlignment="1">
      <alignment horizontal="left" vertical="center"/>
    </xf>
    <xf numFmtId="0" fontId="16" fillId="0" borderId="20" xfId="0" applyFont="1" applyBorder="1" applyAlignment="1">
      <alignment horizontal="center" vertical="center"/>
    </xf>
    <xf numFmtId="166" fontId="16" fillId="0" borderId="20" xfId="0" applyNumberFormat="1" applyFont="1" applyBorder="1" applyAlignment="1">
      <alignment vertical="center"/>
    </xf>
    <xf numFmtId="166" fontId="16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1"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tabSelected="1" workbookViewId="0"/>
  </sheetViews>
  <sheetFormatPr defaultRowHeight="14.4" x14ac:dyDescent="0.2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 x14ac:dyDescent="0.2">
      <c r="A1" s="40"/>
    </row>
    <row r="2" spans="1:46" s="1" customFormat="1" ht="36.9" customHeight="1" x14ac:dyDescent="0.2">
      <c r="L2" s="116" t="s">
        <v>2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AT2" s="8" t="s">
        <v>44</v>
      </c>
    </row>
    <row r="3" spans="1:46" s="1" customFormat="1" ht="6.9" customHeight="1" x14ac:dyDescent="0.2">
      <c r="B3" s="9"/>
      <c r="C3" s="10"/>
      <c r="D3" s="10"/>
      <c r="E3" s="10"/>
      <c r="F3" s="10"/>
      <c r="G3" s="10"/>
      <c r="H3" s="10"/>
      <c r="I3" s="10"/>
      <c r="J3" s="10"/>
      <c r="K3" s="10"/>
      <c r="L3" s="11"/>
      <c r="AT3" s="8" t="s">
        <v>41</v>
      </c>
    </row>
    <row r="4" spans="1:46" s="1" customFormat="1" ht="24.9" customHeight="1" x14ac:dyDescent="0.2">
      <c r="B4" s="11"/>
      <c r="D4" s="12" t="s">
        <v>45</v>
      </c>
      <c r="L4" s="11"/>
      <c r="M4" s="41" t="s">
        <v>3</v>
      </c>
      <c r="AT4" s="8" t="s">
        <v>1</v>
      </c>
    </row>
    <row r="5" spans="1:46" s="1" customFormat="1" ht="6.9" customHeight="1" x14ac:dyDescent="0.2">
      <c r="B5" s="11"/>
      <c r="L5" s="11"/>
    </row>
    <row r="6" spans="1:46" s="1" customFormat="1" ht="12" customHeight="1" x14ac:dyDescent="0.2">
      <c r="B6" s="11"/>
      <c r="D6" s="14" t="s">
        <v>4</v>
      </c>
      <c r="L6" s="11"/>
    </row>
    <row r="7" spans="1:46" s="1" customFormat="1" ht="16.5" customHeight="1" x14ac:dyDescent="0.2">
      <c r="B7" s="11"/>
      <c r="E7" s="117" t="e">
        <f>#REF!</f>
        <v>#REF!</v>
      </c>
      <c r="F7" s="118"/>
      <c r="G7" s="118"/>
      <c r="H7" s="118"/>
      <c r="L7" s="11"/>
    </row>
    <row r="8" spans="1:46" s="1" customFormat="1" ht="12" customHeight="1" x14ac:dyDescent="0.2">
      <c r="B8" s="11"/>
      <c r="D8" s="14" t="s">
        <v>46</v>
      </c>
      <c r="L8" s="11"/>
    </row>
    <row r="9" spans="1:46" s="2" customFormat="1" ht="16.5" customHeight="1" x14ac:dyDescent="0.2">
      <c r="A9" s="16"/>
      <c r="B9" s="17"/>
      <c r="C9" s="16"/>
      <c r="D9" s="16"/>
      <c r="E9" s="117" t="s">
        <v>47</v>
      </c>
      <c r="F9" s="119"/>
      <c r="G9" s="119"/>
      <c r="H9" s="119"/>
      <c r="I9" s="16"/>
      <c r="J9" s="16"/>
      <c r="K9" s="16"/>
      <c r="L9" s="21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46" s="2" customFormat="1" ht="12" customHeight="1" x14ac:dyDescent="0.2">
      <c r="A10" s="16"/>
      <c r="B10" s="17"/>
      <c r="C10" s="16"/>
      <c r="D10" s="14" t="s">
        <v>48</v>
      </c>
      <c r="E10" s="16"/>
      <c r="F10" s="16"/>
      <c r="G10" s="16"/>
      <c r="H10" s="16"/>
      <c r="I10" s="16"/>
      <c r="J10" s="16"/>
      <c r="K10" s="16"/>
      <c r="L10" s="21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</row>
    <row r="11" spans="1:46" s="2" customFormat="1" ht="16.5" customHeight="1" x14ac:dyDescent="0.2">
      <c r="A11" s="16"/>
      <c r="B11" s="17"/>
      <c r="C11" s="16"/>
      <c r="D11" s="16"/>
      <c r="E11" s="112" t="s">
        <v>100</v>
      </c>
      <c r="F11" s="119"/>
      <c r="G11" s="119"/>
      <c r="H11" s="119"/>
      <c r="I11" s="16"/>
      <c r="J11" s="16"/>
      <c r="K11" s="16"/>
      <c r="L11" s="21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</row>
    <row r="12" spans="1:46" s="2" customFormat="1" ht="10.199999999999999" x14ac:dyDescent="0.2">
      <c r="A12" s="16"/>
      <c r="B12" s="17"/>
      <c r="C12" s="16"/>
      <c r="D12" s="16"/>
      <c r="E12" s="16"/>
      <c r="F12" s="16"/>
      <c r="G12" s="16"/>
      <c r="H12" s="16"/>
      <c r="I12" s="16"/>
      <c r="J12" s="16"/>
      <c r="K12" s="16"/>
      <c r="L12" s="21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46" s="2" customFormat="1" ht="12" customHeight="1" x14ac:dyDescent="0.2">
      <c r="A13" s="16"/>
      <c r="B13" s="17"/>
      <c r="C13" s="16"/>
      <c r="D13" s="14" t="s">
        <v>5</v>
      </c>
      <c r="E13" s="16"/>
      <c r="F13" s="13" t="s">
        <v>0</v>
      </c>
      <c r="G13" s="16"/>
      <c r="H13" s="16"/>
      <c r="I13" s="14" t="s">
        <v>6</v>
      </c>
      <c r="J13" s="13" t="s">
        <v>0</v>
      </c>
      <c r="K13" s="16"/>
      <c r="L13" s="21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46" s="2" customFormat="1" ht="12" customHeight="1" x14ac:dyDescent="0.2">
      <c r="A14" s="16"/>
      <c r="B14" s="17"/>
      <c r="C14" s="16"/>
      <c r="D14" s="14" t="s">
        <v>7</v>
      </c>
      <c r="E14" s="16"/>
      <c r="F14" s="13" t="s">
        <v>8</v>
      </c>
      <c r="G14" s="16"/>
      <c r="H14" s="16"/>
      <c r="I14" s="14" t="s">
        <v>9</v>
      </c>
      <c r="J14" s="30" t="e">
        <f>#REF!</f>
        <v>#REF!</v>
      </c>
      <c r="K14" s="16"/>
      <c r="L14" s="21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46" s="2" customFormat="1" ht="10.8" customHeight="1" x14ac:dyDescent="0.2">
      <c r="A15" s="16"/>
      <c r="B15" s="17"/>
      <c r="C15" s="16"/>
      <c r="D15" s="16"/>
      <c r="E15" s="16"/>
      <c r="F15" s="16"/>
      <c r="G15" s="16"/>
      <c r="H15" s="16"/>
      <c r="I15" s="16"/>
      <c r="J15" s="16"/>
      <c r="K15" s="16"/>
      <c r="L15" s="21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</row>
    <row r="16" spans="1:46" s="2" customFormat="1" ht="12" customHeight="1" x14ac:dyDescent="0.2">
      <c r="A16" s="16"/>
      <c r="B16" s="17"/>
      <c r="C16" s="16"/>
      <c r="D16" s="14" t="s">
        <v>10</v>
      </c>
      <c r="E16" s="16"/>
      <c r="F16" s="16"/>
      <c r="G16" s="16"/>
      <c r="H16" s="16"/>
      <c r="I16" s="14" t="s">
        <v>11</v>
      </c>
      <c r="J16" s="13" t="s">
        <v>0</v>
      </c>
      <c r="K16" s="16"/>
      <c r="L16" s="21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</row>
    <row r="17" spans="1:31" s="2" customFormat="1" ht="18" customHeight="1" x14ac:dyDescent="0.2">
      <c r="A17" s="16"/>
      <c r="B17" s="17"/>
      <c r="C17" s="16"/>
      <c r="D17" s="16"/>
      <c r="E17" s="13" t="s">
        <v>12</v>
      </c>
      <c r="F17" s="16"/>
      <c r="G17" s="16"/>
      <c r="H17" s="16"/>
      <c r="I17" s="14" t="s">
        <v>13</v>
      </c>
      <c r="J17" s="13" t="s">
        <v>0</v>
      </c>
      <c r="K17" s="16"/>
      <c r="L17" s="21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</row>
    <row r="18" spans="1:31" s="2" customFormat="1" ht="6.9" customHeight="1" x14ac:dyDescent="0.2">
      <c r="A18" s="16"/>
      <c r="B18" s="17"/>
      <c r="C18" s="16"/>
      <c r="D18" s="16"/>
      <c r="E18" s="16"/>
      <c r="F18" s="16"/>
      <c r="G18" s="16"/>
      <c r="H18" s="16"/>
      <c r="I18" s="16"/>
      <c r="J18" s="16"/>
      <c r="K18" s="16"/>
      <c r="L18" s="21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</row>
    <row r="19" spans="1:31" s="2" customFormat="1" ht="12" customHeight="1" x14ac:dyDescent="0.2">
      <c r="A19" s="16"/>
      <c r="B19" s="17"/>
      <c r="C19" s="16"/>
      <c r="D19" s="14" t="s">
        <v>14</v>
      </c>
      <c r="E19" s="16"/>
      <c r="F19" s="16"/>
      <c r="G19" s="16"/>
      <c r="H19" s="16"/>
      <c r="I19" s="14" t="s">
        <v>11</v>
      </c>
      <c r="J19" s="13" t="e">
        <f>#REF!</f>
        <v>#REF!</v>
      </c>
      <c r="K19" s="16"/>
      <c r="L19" s="21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</row>
    <row r="20" spans="1:31" s="2" customFormat="1" ht="18" customHeight="1" x14ac:dyDescent="0.2">
      <c r="A20" s="16"/>
      <c r="B20" s="17"/>
      <c r="C20" s="16"/>
      <c r="D20" s="16"/>
      <c r="E20" s="113" t="e">
        <f>#REF!</f>
        <v>#REF!</v>
      </c>
      <c r="F20" s="113"/>
      <c r="G20" s="113"/>
      <c r="H20" s="113"/>
      <c r="I20" s="14" t="s">
        <v>13</v>
      </c>
      <c r="J20" s="13" t="e">
        <f>#REF!</f>
        <v>#REF!</v>
      </c>
      <c r="K20" s="16"/>
      <c r="L20" s="21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</row>
    <row r="21" spans="1:31" s="2" customFormat="1" ht="6.9" customHeight="1" x14ac:dyDescent="0.2">
      <c r="A21" s="16"/>
      <c r="B21" s="17"/>
      <c r="C21" s="16"/>
      <c r="D21" s="16"/>
      <c r="E21" s="16"/>
      <c r="F21" s="16"/>
      <c r="G21" s="16"/>
      <c r="H21" s="16"/>
      <c r="I21" s="16"/>
      <c r="J21" s="16"/>
      <c r="K21" s="16"/>
      <c r="L21" s="21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s="2" customFormat="1" ht="12" customHeight="1" x14ac:dyDescent="0.2">
      <c r="A22" s="16"/>
      <c r="B22" s="17"/>
      <c r="C22" s="16"/>
      <c r="D22" s="14" t="s">
        <v>15</v>
      </c>
      <c r="E22" s="16"/>
      <c r="F22" s="16"/>
      <c r="G22" s="16"/>
      <c r="H22" s="16"/>
      <c r="I22" s="14" t="s">
        <v>11</v>
      </c>
      <c r="J22" s="13" t="e">
        <f>IF(#REF!="","",#REF!)</f>
        <v>#REF!</v>
      </c>
      <c r="K22" s="16"/>
      <c r="L22" s="21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</row>
    <row r="23" spans="1:31" s="2" customFormat="1" ht="18" customHeight="1" x14ac:dyDescent="0.2">
      <c r="A23" s="16"/>
      <c r="B23" s="17"/>
      <c r="C23" s="16"/>
      <c r="D23" s="16"/>
      <c r="E23" s="13" t="e">
        <f>IF(#REF!="","",#REF!)</f>
        <v>#REF!</v>
      </c>
      <c r="F23" s="16"/>
      <c r="G23" s="16"/>
      <c r="H23" s="16"/>
      <c r="I23" s="14" t="s">
        <v>13</v>
      </c>
      <c r="J23" s="13" t="e">
        <f>IF(#REF!="","",#REF!)</f>
        <v>#REF!</v>
      </c>
      <c r="K23" s="16"/>
      <c r="L23" s="21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</row>
    <row r="24" spans="1:31" s="2" customFormat="1" ht="6.9" customHeight="1" x14ac:dyDescent="0.2">
      <c r="A24" s="16"/>
      <c r="B24" s="17"/>
      <c r="C24" s="16"/>
      <c r="D24" s="16"/>
      <c r="E24" s="16"/>
      <c r="F24" s="16"/>
      <c r="G24" s="16"/>
      <c r="H24" s="16"/>
      <c r="I24" s="16"/>
      <c r="J24" s="16"/>
      <c r="K24" s="16"/>
      <c r="L24" s="21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</row>
    <row r="25" spans="1:31" s="2" customFormat="1" ht="12" customHeight="1" x14ac:dyDescent="0.2">
      <c r="A25" s="16"/>
      <c r="B25" s="17"/>
      <c r="C25" s="16"/>
      <c r="D25" s="14" t="s">
        <v>16</v>
      </c>
      <c r="E25" s="16"/>
      <c r="F25" s="16"/>
      <c r="G25" s="16"/>
      <c r="H25" s="16"/>
      <c r="I25" s="14" t="s">
        <v>11</v>
      </c>
      <c r="J25" s="13" t="e">
        <f>IF(#REF!="","",#REF!)</f>
        <v>#REF!</v>
      </c>
      <c r="K25" s="16"/>
      <c r="L25" s="21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</row>
    <row r="26" spans="1:31" s="2" customFormat="1" ht="18" customHeight="1" x14ac:dyDescent="0.2">
      <c r="A26" s="16"/>
      <c r="B26" s="17"/>
      <c r="C26" s="16"/>
      <c r="D26" s="16"/>
      <c r="E26" s="13" t="e">
        <f>IF(#REF!="","",#REF!)</f>
        <v>#REF!</v>
      </c>
      <c r="F26" s="16"/>
      <c r="G26" s="16"/>
      <c r="H26" s="16"/>
      <c r="I26" s="14" t="s">
        <v>13</v>
      </c>
      <c r="J26" s="13" t="e">
        <f>IF(#REF!="","",#REF!)</f>
        <v>#REF!</v>
      </c>
      <c r="K26" s="16"/>
      <c r="L26" s="21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</row>
    <row r="27" spans="1:31" s="2" customFormat="1" ht="6.9" customHeight="1" x14ac:dyDescent="0.2">
      <c r="A27" s="16"/>
      <c r="B27" s="17"/>
      <c r="C27" s="16"/>
      <c r="D27" s="16"/>
      <c r="E27" s="16"/>
      <c r="F27" s="16"/>
      <c r="G27" s="16"/>
      <c r="H27" s="16"/>
      <c r="I27" s="16"/>
      <c r="J27" s="16"/>
      <c r="K27" s="16"/>
      <c r="L27" s="21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</row>
    <row r="28" spans="1:31" s="2" customFormat="1" ht="12" customHeight="1" x14ac:dyDescent="0.2">
      <c r="A28" s="16"/>
      <c r="B28" s="17"/>
      <c r="C28" s="16"/>
      <c r="D28" s="14" t="s">
        <v>17</v>
      </c>
      <c r="E28" s="16"/>
      <c r="F28" s="16"/>
      <c r="G28" s="16"/>
      <c r="H28" s="16"/>
      <c r="I28" s="16"/>
      <c r="J28" s="16"/>
      <c r="K28" s="16"/>
      <c r="L28" s="21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s="3" customFormat="1" ht="16.5" customHeight="1" x14ac:dyDescent="0.2">
      <c r="A29" s="42"/>
      <c r="B29" s="43"/>
      <c r="C29" s="42"/>
      <c r="D29" s="42"/>
      <c r="E29" s="115" t="s">
        <v>0</v>
      </c>
      <c r="F29" s="115"/>
      <c r="G29" s="115"/>
      <c r="H29" s="115"/>
      <c r="I29" s="42"/>
      <c r="J29" s="42"/>
      <c r="K29" s="42"/>
      <c r="L29" s="44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</row>
    <row r="30" spans="1:31" s="2" customFormat="1" ht="6.9" customHeight="1" x14ac:dyDescent="0.2">
      <c r="A30" s="16"/>
      <c r="B30" s="17"/>
      <c r="C30" s="16"/>
      <c r="D30" s="16"/>
      <c r="E30" s="16"/>
      <c r="F30" s="16"/>
      <c r="G30" s="16"/>
      <c r="H30" s="16"/>
      <c r="I30" s="16"/>
      <c r="J30" s="16"/>
      <c r="K30" s="16"/>
      <c r="L30" s="21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</row>
    <row r="31" spans="1:31" s="2" customFormat="1" ht="6.9" customHeight="1" x14ac:dyDescent="0.2">
      <c r="A31" s="16"/>
      <c r="B31" s="17"/>
      <c r="C31" s="16"/>
      <c r="D31" s="37"/>
      <c r="E31" s="37"/>
      <c r="F31" s="37"/>
      <c r="G31" s="37"/>
      <c r="H31" s="37"/>
      <c r="I31" s="37"/>
      <c r="J31" s="37"/>
      <c r="K31" s="37"/>
      <c r="L31" s="21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</row>
    <row r="32" spans="1:31" s="2" customFormat="1" ht="25.35" customHeight="1" x14ac:dyDescent="0.2">
      <c r="A32" s="16"/>
      <c r="B32" s="17"/>
      <c r="C32" s="16"/>
      <c r="D32" s="45" t="s">
        <v>18</v>
      </c>
      <c r="E32" s="16"/>
      <c r="F32" s="16"/>
      <c r="G32" s="16"/>
      <c r="H32" s="16"/>
      <c r="I32" s="16"/>
      <c r="J32" s="39">
        <f>ROUND(J125, 2)</f>
        <v>24420.45</v>
      </c>
      <c r="K32" s="16"/>
      <c r="L32" s="21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</row>
    <row r="33" spans="1:31" s="2" customFormat="1" ht="6.9" customHeight="1" x14ac:dyDescent="0.2">
      <c r="A33" s="16"/>
      <c r="B33" s="17"/>
      <c r="C33" s="16"/>
      <c r="D33" s="37"/>
      <c r="E33" s="37"/>
      <c r="F33" s="37"/>
      <c r="G33" s="37"/>
      <c r="H33" s="37"/>
      <c r="I33" s="37"/>
      <c r="J33" s="37"/>
      <c r="K33" s="37"/>
      <c r="L33" s="21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</row>
    <row r="34" spans="1:31" s="2" customFormat="1" ht="14.4" customHeight="1" x14ac:dyDescent="0.2">
      <c r="A34" s="16"/>
      <c r="B34" s="17"/>
      <c r="C34" s="16"/>
      <c r="D34" s="16"/>
      <c r="E34" s="16"/>
      <c r="F34" s="19" t="s">
        <v>20</v>
      </c>
      <c r="G34" s="16"/>
      <c r="H34" s="16"/>
      <c r="I34" s="19" t="s">
        <v>19</v>
      </c>
      <c r="J34" s="19" t="s">
        <v>21</v>
      </c>
      <c r="K34" s="16"/>
      <c r="L34" s="21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</row>
    <row r="35" spans="1:31" s="2" customFormat="1" ht="14.4" customHeight="1" x14ac:dyDescent="0.2">
      <c r="A35" s="16"/>
      <c r="B35" s="17"/>
      <c r="C35" s="16"/>
      <c r="D35" s="46" t="s">
        <v>22</v>
      </c>
      <c r="E35" s="20" t="s">
        <v>23</v>
      </c>
      <c r="F35" s="47">
        <f>ROUND((SUM(BE125:BE136)),  2)</f>
        <v>0</v>
      </c>
      <c r="G35" s="48"/>
      <c r="H35" s="48"/>
      <c r="I35" s="49">
        <v>0.2</v>
      </c>
      <c r="J35" s="47">
        <f>ROUND(((SUM(BE125:BE136))*I35),  2)</f>
        <v>0</v>
      </c>
      <c r="K35" s="16"/>
      <c r="L35" s="21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s="2" customFormat="1" ht="14.4" customHeight="1" x14ac:dyDescent="0.2">
      <c r="A36" s="16"/>
      <c r="B36" s="17"/>
      <c r="C36" s="16"/>
      <c r="D36" s="16"/>
      <c r="E36" s="20" t="s">
        <v>24</v>
      </c>
      <c r="F36" s="50">
        <f>ROUND((SUM(BF125:BF136)),  2)</f>
        <v>24420.45</v>
      </c>
      <c r="G36" s="16"/>
      <c r="H36" s="16"/>
      <c r="I36" s="51">
        <v>0.2</v>
      </c>
      <c r="J36" s="50">
        <f>ROUND(((SUM(BF125:BF136))*I36),  2)</f>
        <v>4884.09</v>
      </c>
      <c r="K36" s="16"/>
      <c r="L36" s="21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</row>
    <row r="37" spans="1:31" s="2" customFormat="1" ht="14.4" hidden="1" customHeight="1" x14ac:dyDescent="0.2">
      <c r="A37" s="16"/>
      <c r="B37" s="17"/>
      <c r="C37" s="16"/>
      <c r="D37" s="16"/>
      <c r="E37" s="14" t="s">
        <v>25</v>
      </c>
      <c r="F37" s="50">
        <f>ROUND((SUM(BG125:BG136)),  2)</f>
        <v>0</v>
      </c>
      <c r="G37" s="16"/>
      <c r="H37" s="16"/>
      <c r="I37" s="51">
        <v>0.2</v>
      </c>
      <c r="J37" s="50">
        <f>0</f>
        <v>0</v>
      </c>
      <c r="K37" s="16"/>
      <c r="L37" s="21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</row>
    <row r="38" spans="1:31" s="2" customFormat="1" ht="14.4" hidden="1" customHeight="1" x14ac:dyDescent="0.2">
      <c r="A38" s="16"/>
      <c r="B38" s="17"/>
      <c r="C38" s="16"/>
      <c r="D38" s="16"/>
      <c r="E38" s="14" t="s">
        <v>26</v>
      </c>
      <c r="F38" s="50">
        <f>ROUND((SUM(BH125:BH136)),  2)</f>
        <v>0</v>
      </c>
      <c r="G38" s="16"/>
      <c r="H38" s="16"/>
      <c r="I38" s="51">
        <v>0.2</v>
      </c>
      <c r="J38" s="50">
        <f>0</f>
        <v>0</v>
      </c>
      <c r="K38" s="16"/>
      <c r="L38" s="21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</row>
    <row r="39" spans="1:31" s="2" customFormat="1" ht="14.4" hidden="1" customHeight="1" x14ac:dyDescent="0.2">
      <c r="A39" s="16"/>
      <c r="B39" s="17"/>
      <c r="C39" s="16"/>
      <c r="D39" s="16"/>
      <c r="E39" s="20" t="s">
        <v>27</v>
      </c>
      <c r="F39" s="47">
        <f>ROUND((SUM(BI125:BI136)),  2)</f>
        <v>0</v>
      </c>
      <c r="G39" s="48"/>
      <c r="H39" s="48"/>
      <c r="I39" s="49">
        <v>0</v>
      </c>
      <c r="J39" s="47">
        <f>0</f>
        <v>0</v>
      </c>
      <c r="K39" s="16"/>
      <c r="L39" s="21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</row>
    <row r="40" spans="1:31" s="2" customFormat="1" ht="6.9" customHeight="1" x14ac:dyDescent="0.2">
      <c r="A40" s="16"/>
      <c r="B40" s="17"/>
      <c r="C40" s="16"/>
      <c r="D40" s="16"/>
      <c r="E40" s="16"/>
      <c r="F40" s="16"/>
      <c r="G40" s="16"/>
      <c r="H40" s="16"/>
      <c r="I40" s="16"/>
      <c r="J40" s="16"/>
      <c r="K40" s="16"/>
      <c r="L40" s="21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</row>
    <row r="41" spans="1:31" s="2" customFormat="1" ht="25.35" customHeight="1" x14ac:dyDescent="0.2">
      <c r="A41" s="16"/>
      <c r="B41" s="17"/>
      <c r="C41" s="52"/>
      <c r="D41" s="53" t="s">
        <v>28</v>
      </c>
      <c r="E41" s="32"/>
      <c r="F41" s="32"/>
      <c r="G41" s="54" t="s">
        <v>29</v>
      </c>
      <c r="H41" s="55" t="s">
        <v>30</v>
      </c>
      <c r="I41" s="32"/>
      <c r="J41" s="56">
        <f>SUM(J32:J39)</f>
        <v>29304.54</v>
      </c>
      <c r="K41" s="57"/>
      <c r="L41" s="21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</row>
    <row r="42" spans="1:31" s="2" customFormat="1" ht="14.4" customHeight="1" x14ac:dyDescent="0.2">
      <c r="A42" s="16"/>
      <c r="B42" s="17"/>
      <c r="C42" s="16"/>
      <c r="D42" s="16"/>
      <c r="E42" s="16"/>
      <c r="F42" s="16"/>
      <c r="G42" s="16"/>
      <c r="H42" s="16"/>
      <c r="I42" s="16"/>
      <c r="J42" s="16"/>
      <c r="K42" s="16"/>
      <c r="L42" s="21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s="1" customFormat="1" ht="14.4" customHeight="1" x14ac:dyDescent="0.2">
      <c r="B43" s="11"/>
      <c r="L43" s="11"/>
    </row>
    <row r="44" spans="1:31" s="1" customFormat="1" ht="14.4" customHeight="1" x14ac:dyDescent="0.2">
      <c r="B44" s="11"/>
      <c r="L44" s="11"/>
    </row>
    <row r="45" spans="1:31" s="1" customFormat="1" ht="14.4" customHeight="1" x14ac:dyDescent="0.2">
      <c r="B45" s="11"/>
      <c r="L45" s="11"/>
    </row>
    <row r="46" spans="1:31" s="1" customFormat="1" ht="14.4" customHeight="1" x14ac:dyDescent="0.2">
      <c r="B46" s="11"/>
      <c r="L46" s="11"/>
    </row>
    <row r="47" spans="1:31" s="1" customFormat="1" ht="14.4" customHeight="1" x14ac:dyDescent="0.2">
      <c r="B47" s="11"/>
      <c r="L47" s="11"/>
    </row>
    <row r="48" spans="1:31" s="1" customFormat="1" ht="14.4" customHeight="1" x14ac:dyDescent="0.2">
      <c r="B48" s="11"/>
      <c r="L48" s="11"/>
    </row>
    <row r="49" spans="1:31" s="1" customFormat="1" ht="14.4" customHeight="1" x14ac:dyDescent="0.2">
      <c r="B49" s="11"/>
      <c r="L49" s="11"/>
    </row>
    <row r="50" spans="1:31" s="2" customFormat="1" ht="14.4" customHeight="1" x14ac:dyDescent="0.2">
      <c r="B50" s="21"/>
      <c r="D50" s="22" t="s">
        <v>31</v>
      </c>
      <c r="E50" s="23"/>
      <c r="F50" s="23"/>
      <c r="G50" s="22" t="s">
        <v>32</v>
      </c>
      <c r="H50" s="23"/>
      <c r="I50" s="23"/>
      <c r="J50" s="23"/>
      <c r="K50" s="23"/>
      <c r="L50" s="21"/>
    </row>
    <row r="51" spans="1:31" ht="10.199999999999999" x14ac:dyDescent="0.2">
      <c r="B51" s="11"/>
      <c r="L51" s="11"/>
    </row>
    <row r="52" spans="1:31" ht="10.199999999999999" x14ac:dyDescent="0.2">
      <c r="B52" s="11"/>
      <c r="L52" s="11"/>
    </row>
    <row r="53" spans="1:31" ht="10.199999999999999" x14ac:dyDescent="0.2">
      <c r="B53" s="11"/>
      <c r="L53" s="11"/>
    </row>
    <row r="54" spans="1:31" ht="10.199999999999999" x14ac:dyDescent="0.2">
      <c r="B54" s="11"/>
      <c r="L54" s="11"/>
    </row>
    <row r="55" spans="1:31" ht="10.199999999999999" x14ac:dyDescent="0.2">
      <c r="B55" s="11"/>
      <c r="L55" s="11"/>
    </row>
    <row r="56" spans="1:31" ht="10.199999999999999" x14ac:dyDescent="0.2">
      <c r="B56" s="11"/>
      <c r="L56" s="11"/>
    </row>
    <row r="57" spans="1:31" ht="10.199999999999999" x14ac:dyDescent="0.2">
      <c r="B57" s="11"/>
      <c r="L57" s="11"/>
    </row>
    <row r="58" spans="1:31" ht="10.199999999999999" x14ac:dyDescent="0.2">
      <c r="B58" s="11"/>
      <c r="L58" s="11"/>
    </row>
    <row r="59" spans="1:31" ht="10.199999999999999" x14ac:dyDescent="0.2">
      <c r="B59" s="11"/>
      <c r="L59" s="11"/>
    </row>
    <row r="60" spans="1:31" ht="10.199999999999999" x14ac:dyDescent="0.2">
      <c r="B60" s="11"/>
      <c r="L60" s="11"/>
    </row>
    <row r="61" spans="1:31" s="2" customFormat="1" ht="13.2" x14ac:dyDescent="0.2">
      <c r="A61" s="16"/>
      <c r="B61" s="17"/>
      <c r="C61" s="16"/>
      <c r="D61" s="24" t="s">
        <v>33</v>
      </c>
      <c r="E61" s="18"/>
      <c r="F61" s="58" t="s">
        <v>34</v>
      </c>
      <c r="G61" s="24" t="s">
        <v>33</v>
      </c>
      <c r="H61" s="18"/>
      <c r="I61" s="18"/>
      <c r="J61" s="59" t="s">
        <v>34</v>
      </c>
      <c r="K61" s="18"/>
      <c r="L61" s="21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ht="10.199999999999999" x14ac:dyDescent="0.2">
      <c r="B62" s="11"/>
      <c r="L62" s="11"/>
    </row>
    <row r="63" spans="1:31" ht="10.199999999999999" x14ac:dyDescent="0.2">
      <c r="B63" s="11"/>
      <c r="L63" s="11"/>
    </row>
    <row r="64" spans="1:31" ht="10.199999999999999" x14ac:dyDescent="0.2">
      <c r="B64" s="11"/>
      <c r="L64" s="11"/>
    </row>
    <row r="65" spans="1:31" s="2" customFormat="1" ht="13.2" x14ac:dyDescent="0.2">
      <c r="A65" s="16"/>
      <c r="B65" s="17"/>
      <c r="C65" s="16"/>
      <c r="D65" s="22" t="s">
        <v>35</v>
      </c>
      <c r="E65" s="25"/>
      <c r="F65" s="25"/>
      <c r="G65" s="22" t="s">
        <v>36</v>
      </c>
      <c r="H65" s="25"/>
      <c r="I65" s="25"/>
      <c r="J65" s="25"/>
      <c r="K65" s="25"/>
      <c r="L65" s="21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</row>
    <row r="66" spans="1:31" ht="10.199999999999999" x14ac:dyDescent="0.2">
      <c r="B66" s="11"/>
      <c r="L66" s="11"/>
    </row>
    <row r="67" spans="1:31" ht="10.199999999999999" x14ac:dyDescent="0.2">
      <c r="B67" s="11"/>
      <c r="L67" s="11"/>
    </row>
    <row r="68" spans="1:31" ht="10.199999999999999" x14ac:dyDescent="0.2">
      <c r="B68" s="11"/>
      <c r="L68" s="11"/>
    </row>
    <row r="69" spans="1:31" ht="10.199999999999999" x14ac:dyDescent="0.2">
      <c r="B69" s="11"/>
      <c r="L69" s="11"/>
    </row>
    <row r="70" spans="1:31" ht="10.199999999999999" x14ac:dyDescent="0.2">
      <c r="B70" s="11"/>
      <c r="L70" s="11"/>
    </row>
    <row r="71" spans="1:31" ht="10.199999999999999" x14ac:dyDescent="0.2">
      <c r="B71" s="11"/>
      <c r="L71" s="11"/>
    </row>
    <row r="72" spans="1:31" ht="10.199999999999999" x14ac:dyDescent="0.2">
      <c r="B72" s="11"/>
      <c r="L72" s="11"/>
    </row>
    <row r="73" spans="1:31" ht="10.199999999999999" x14ac:dyDescent="0.2">
      <c r="B73" s="11"/>
      <c r="L73" s="11"/>
    </row>
    <row r="74" spans="1:31" ht="10.199999999999999" x14ac:dyDescent="0.2">
      <c r="B74" s="11"/>
      <c r="L74" s="11"/>
    </row>
    <row r="75" spans="1:31" ht="10.199999999999999" x14ac:dyDescent="0.2">
      <c r="B75" s="11"/>
      <c r="L75" s="11"/>
    </row>
    <row r="76" spans="1:31" s="2" customFormat="1" ht="13.2" x14ac:dyDescent="0.2">
      <c r="A76" s="16"/>
      <c r="B76" s="17"/>
      <c r="C76" s="16"/>
      <c r="D76" s="24" t="s">
        <v>33</v>
      </c>
      <c r="E76" s="18"/>
      <c r="F76" s="58" t="s">
        <v>34</v>
      </c>
      <c r="G76" s="24" t="s">
        <v>33</v>
      </c>
      <c r="H76" s="18"/>
      <c r="I76" s="18"/>
      <c r="J76" s="59" t="s">
        <v>34</v>
      </c>
      <c r="K76" s="18"/>
      <c r="L76" s="21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</row>
    <row r="77" spans="1:31" s="2" customFormat="1" ht="14.4" customHeight="1" x14ac:dyDescent="0.2">
      <c r="A77" s="16"/>
      <c r="B77" s="26"/>
      <c r="C77" s="27"/>
      <c r="D77" s="27"/>
      <c r="E77" s="27"/>
      <c r="F77" s="27"/>
      <c r="G77" s="27"/>
      <c r="H77" s="27"/>
      <c r="I77" s="27"/>
      <c r="J77" s="27"/>
      <c r="K77" s="27"/>
      <c r="L77" s="21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</row>
    <row r="81" spans="1:31" s="2" customFormat="1" ht="6.9" hidden="1" customHeight="1" x14ac:dyDescent="0.2">
      <c r="A81" s="16"/>
      <c r="B81" s="28"/>
      <c r="C81" s="29"/>
      <c r="D81" s="29"/>
      <c r="E81" s="29"/>
      <c r="F81" s="29"/>
      <c r="G81" s="29"/>
      <c r="H81" s="29"/>
      <c r="I81" s="29"/>
      <c r="J81" s="29"/>
      <c r="K81" s="29"/>
      <c r="L81" s="21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</row>
    <row r="82" spans="1:31" s="2" customFormat="1" ht="24.9" hidden="1" customHeight="1" x14ac:dyDescent="0.2">
      <c r="A82" s="16"/>
      <c r="B82" s="17"/>
      <c r="C82" s="12" t="s">
        <v>49</v>
      </c>
      <c r="D82" s="16"/>
      <c r="E82" s="16"/>
      <c r="F82" s="16"/>
      <c r="G82" s="16"/>
      <c r="H82" s="16"/>
      <c r="I82" s="16"/>
      <c r="J82" s="16"/>
      <c r="K82" s="16"/>
      <c r="L82" s="21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</row>
    <row r="83" spans="1:31" s="2" customFormat="1" ht="6.9" hidden="1" customHeight="1" x14ac:dyDescent="0.2">
      <c r="A83" s="16"/>
      <c r="B83" s="17"/>
      <c r="C83" s="16"/>
      <c r="D83" s="16"/>
      <c r="E83" s="16"/>
      <c r="F83" s="16"/>
      <c r="G83" s="16"/>
      <c r="H83" s="16"/>
      <c r="I83" s="16"/>
      <c r="J83" s="16"/>
      <c r="K83" s="16"/>
      <c r="L83" s="21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</row>
    <row r="84" spans="1:31" s="2" customFormat="1" ht="12" hidden="1" customHeight="1" x14ac:dyDescent="0.2">
      <c r="A84" s="16"/>
      <c r="B84" s="17"/>
      <c r="C84" s="14" t="s">
        <v>4</v>
      </c>
      <c r="D84" s="16"/>
      <c r="E84" s="16"/>
      <c r="F84" s="16"/>
      <c r="G84" s="16"/>
      <c r="H84" s="16"/>
      <c r="I84" s="16"/>
      <c r="J84" s="16"/>
      <c r="K84" s="16"/>
      <c r="L84" s="21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</row>
    <row r="85" spans="1:31" s="2" customFormat="1" ht="16.5" hidden="1" customHeight="1" x14ac:dyDescent="0.2">
      <c r="A85" s="16"/>
      <c r="B85" s="17"/>
      <c r="C85" s="16"/>
      <c r="D85" s="16"/>
      <c r="E85" s="117" t="e">
        <f>E7</f>
        <v>#REF!</v>
      </c>
      <c r="F85" s="118"/>
      <c r="G85" s="118"/>
      <c r="H85" s="118"/>
      <c r="I85" s="16"/>
      <c r="J85" s="16"/>
      <c r="K85" s="16"/>
      <c r="L85" s="21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</row>
    <row r="86" spans="1:31" s="1" customFormat="1" ht="12" hidden="1" customHeight="1" x14ac:dyDescent="0.2">
      <c r="B86" s="11"/>
      <c r="C86" s="14" t="s">
        <v>46</v>
      </c>
      <c r="L86" s="11"/>
    </row>
    <row r="87" spans="1:31" s="2" customFormat="1" ht="16.5" hidden="1" customHeight="1" x14ac:dyDescent="0.2">
      <c r="A87" s="16"/>
      <c r="B87" s="17"/>
      <c r="C87" s="16"/>
      <c r="D87" s="16"/>
      <c r="E87" s="117" t="s">
        <v>47</v>
      </c>
      <c r="F87" s="119"/>
      <c r="G87" s="119"/>
      <c r="H87" s="119"/>
      <c r="I87" s="16"/>
      <c r="J87" s="16"/>
      <c r="K87" s="16"/>
      <c r="L87" s="21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</row>
    <row r="88" spans="1:31" s="2" customFormat="1" ht="12" hidden="1" customHeight="1" x14ac:dyDescent="0.2">
      <c r="A88" s="16"/>
      <c r="B88" s="17"/>
      <c r="C88" s="14" t="s">
        <v>48</v>
      </c>
      <c r="D88" s="16"/>
      <c r="E88" s="16"/>
      <c r="F88" s="16"/>
      <c r="G88" s="16"/>
      <c r="H88" s="16"/>
      <c r="I88" s="16"/>
      <c r="J88" s="16"/>
      <c r="K88" s="16"/>
      <c r="L88" s="21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</row>
    <row r="89" spans="1:31" s="2" customFormat="1" ht="16.5" hidden="1" customHeight="1" x14ac:dyDescent="0.2">
      <c r="A89" s="16"/>
      <c r="B89" s="17"/>
      <c r="C89" s="16"/>
      <c r="D89" s="16"/>
      <c r="E89" s="112" t="str">
        <f>E11</f>
        <v>05 - Ulica Obchodná</v>
      </c>
      <c r="F89" s="119"/>
      <c r="G89" s="119"/>
      <c r="H89" s="119"/>
      <c r="I89" s="16"/>
      <c r="J89" s="16"/>
      <c r="K89" s="16"/>
      <c r="L89" s="21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</row>
    <row r="90" spans="1:31" s="2" customFormat="1" ht="6.9" hidden="1" customHeight="1" x14ac:dyDescent="0.2">
      <c r="A90" s="16"/>
      <c r="B90" s="17"/>
      <c r="C90" s="16"/>
      <c r="D90" s="16"/>
      <c r="E90" s="16"/>
      <c r="F90" s="16"/>
      <c r="G90" s="16"/>
      <c r="H90" s="16"/>
      <c r="I90" s="16"/>
      <c r="J90" s="16"/>
      <c r="K90" s="16"/>
      <c r="L90" s="21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</row>
    <row r="91" spans="1:31" s="2" customFormat="1" ht="12" hidden="1" customHeight="1" x14ac:dyDescent="0.2">
      <c r="A91" s="16"/>
      <c r="B91" s="17"/>
      <c r="C91" s="14" t="s">
        <v>7</v>
      </c>
      <c r="D91" s="16"/>
      <c r="E91" s="16"/>
      <c r="F91" s="13" t="str">
        <f>F14</f>
        <v xml:space="preserve">Zemplínske Nova Ves </v>
      </c>
      <c r="G91" s="16"/>
      <c r="H91" s="16"/>
      <c r="I91" s="14" t="s">
        <v>9</v>
      </c>
      <c r="J91" s="30" t="e">
        <f>IF(J14="","",J14)</f>
        <v>#REF!</v>
      </c>
      <c r="K91" s="16"/>
      <c r="L91" s="21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</row>
    <row r="92" spans="1:31" s="2" customFormat="1" ht="6.9" hidden="1" customHeight="1" x14ac:dyDescent="0.2">
      <c r="A92" s="16"/>
      <c r="B92" s="17"/>
      <c r="C92" s="16"/>
      <c r="D92" s="16"/>
      <c r="E92" s="16"/>
      <c r="F92" s="16"/>
      <c r="G92" s="16"/>
      <c r="H92" s="16"/>
      <c r="I92" s="16"/>
      <c r="J92" s="16"/>
      <c r="K92" s="16"/>
      <c r="L92" s="21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</row>
    <row r="93" spans="1:31" s="2" customFormat="1" ht="15.15" hidden="1" customHeight="1" x14ac:dyDescent="0.2">
      <c r="A93" s="16"/>
      <c r="B93" s="17"/>
      <c r="C93" s="14" t="s">
        <v>10</v>
      </c>
      <c r="D93" s="16"/>
      <c r="E93" s="16"/>
      <c r="F93" s="13" t="str">
        <f>E17</f>
        <v>Obec Zemplínska Nová Ves</v>
      </c>
      <c r="G93" s="16"/>
      <c r="H93" s="16"/>
      <c r="I93" s="14" t="s">
        <v>15</v>
      </c>
      <c r="J93" s="15" t="e">
        <f>E23</f>
        <v>#REF!</v>
      </c>
      <c r="K93" s="16"/>
      <c r="L93" s="21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</row>
    <row r="94" spans="1:31" s="2" customFormat="1" ht="15.15" hidden="1" customHeight="1" x14ac:dyDescent="0.2">
      <c r="A94" s="16"/>
      <c r="B94" s="17"/>
      <c r="C94" s="14" t="s">
        <v>14</v>
      </c>
      <c r="D94" s="16"/>
      <c r="E94" s="16"/>
      <c r="F94" s="13" t="e">
        <f>IF(E20="","",E20)</f>
        <v>#REF!</v>
      </c>
      <c r="G94" s="16"/>
      <c r="H94" s="16"/>
      <c r="I94" s="14" t="s">
        <v>16</v>
      </c>
      <c r="J94" s="15" t="e">
        <f>E26</f>
        <v>#REF!</v>
      </c>
      <c r="K94" s="16"/>
      <c r="L94" s="21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</row>
    <row r="95" spans="1:31" s="2" customFormat="1" ht="10.35" hidden="1" customHeight="1" x14ac:dyDescent="0.2">
      <c r="A95" s="16"/>
      <c r="B95" s="17"/>
      <c r="C95" s="16"/>
      <c r="D95" s="16"/>
      <c r="E95" s="16"/>
      <c r="F95" s="16"/>
      <c r="G95" s="16"/>
      <c r="H95" s="16"/>
      <c r="I95" s="16"/>
      <c r="J95" s="16"/>
      <c r="K95" s="16"/>
      <c r="L95" s="21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</row>
    <row r="96" spans="1:31" s="2" customFormat="1" ht="29.25" hidden="1" customHeight="1" x14ac:dyDescent="0.2">
      <c r="A96" s="16"/>
      <c r="B96" s="17"/>
      <c r="C96" s="60" t="s">
        <v>50</v>
      </c>
      <c r="D96" s="52"/>
      <c r="E96" s="52"/>
      <c r="F96" s="52"/>
      <c r="G96" s="52"/>
      <c r="H96" s="52"/>
      <c r="I96" s="52"/>
      <c r="J96" s="61" t="s">
        <v>51</v>
      </c>
      <c r="K96" s="52"/>
      <c r="L96" s="21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</row>
    <row r="97" spans="1:47" s="2" customFormat="1" ht="10.35" hidden="1" customHeight="1" x14ac:dyDescent="0.2">
      <c r="A97" s="16"/>
      <c r="B97" s="17"/>
      <c r="C97" s="16"/>
      <c r="D97" s="16"/>
      <c r="E97" s="16"/>
      <c r="F97" s="16"/>
      <c r="G97" s="16"/>
      <c r="H97" s="16"/>
      <c r="I97" s="16"/>
      <c r="J97" s="16"/>
      <c r="K97" s="16"/>
      <c r="L97" s="21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</row>
    <row r="98" spans="1:47" s="2" customFormat="1" ht="22.8" hidden="1" customHeight="1" x14ac:dyDescent="0.2">
      <c r="A98" s="16"/>
      <c r="B98" s="17"/>
      <c r="C98" s="62" t="s">
        <v>52</v>
      </c>
      <c r="D98" s="16"/>
      <c r="E98" s="16"/>
      <c r="F98" s="16"/>
      <c r="G98" s="16"/>
      <c r="H98" s="16"/>
      <c r="I98" s="16"/>
      <c r="J98" s="39">
        <f>J125</f>
        <v>24420.45</v>
      </c>
      <c r="K98" s="16"/>
      <c r="L98" s="21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U98" s="8" t="s">
        <v>53</v>
      </c>
    </row>
    <row r="99" spans="1:47" s="4" customFormat="1" ht="24.9" hidden="1" customHeight="1" x14ac:dyDescent="0.2">
      <c r="B99" s="63"/>
      <c r="D99" s="64" t="s">
        <v>54</v>
      </c>
      <c r="E99" s="65"/>
      <c r="F99" s="65"/>
      <c r="G99" s="65"/>
      <c r="H99" s="65"/>
      <c r="I99" s="65"/>
      <c r="J99" s="66">
        <f>J126</f>
        <v>24420.45</v>
      </c>
      <c r="L99" s="63"/>
    </row>
    <row r="100" spans="1:47" s="5" customFormat="1" ht="19.95" hidden="1" customHeight="1" x14ac:dyDescent="0.2">
      <c r="B100" s="67"/>
      <c r="D100" s="68" t="s">
        <v>55</v>
      </c>
      <c r="E100" s="69"/>
      <c r="F100" s="69"/>
      <c r="G100" s="69"/>
      <c r="H100" s="69"/>
      <c r="I100" s="69"/>
      <c r="J100" s="70">
        <f>J127</f>
        <v>175.14</v>
      </c>
      <c r="L100" s="67"/>
    </row>
    <row r="101" spans="1:47" s="5" customFormat="1" ht="19.95" hidden="1" customHeight="1" x14ac:dyDescent="0.2">
      <c r="B101" s="67"/>
      <c r="D101" s="68" t="s">
        <v>56</v>
      </c>
      <c r="E101" s="69"/>
      <c r="F101" s="69"/>
      <c r="G101" s="69"/>
      <c r="H101" s="69"/>
      <c r="I101" s="69"/>
      <c r="J101" s="70">
        <f>J129</f>
        <v>23500.100000000002</v>
      </c>
      <c r="L101" s="67"/>
    </row>
    <row r="102" spans="1:47" s="5" customFormat="1" ht="19.95" hidden="1" customHeight="1" x14ac:dyDescent="0.2">
      <c r="B102" s="67"/>
      <c r="D102" s="68" t="s">
        <v>57</v>
      </c>
      <c r="E102" s="69"/>
      <c r="F102" s="69"/>
      <c r="G102" s="69"/>
      <c r="H102" s="69"/>
      <c r="I102" s="69"/>
      <c r="J102" s="70">
        <f>J132</f>
        <v>272.62</v>
      </c>
      <c r="L102" s="67"/>
    </row>
    <row r="103" spans="1:47" s="5" customFormat="1" ht="19.95" hidden="1" customHeight="1" x14ac:dyDescent="0.2">
      <c r="B103" s="67"/>
      <c r="D103" s="68" t="s">
        <v>58</v>
      </c>
      <c r="E103" s="69"/>
      <c r="F103" s="69"/>
      <c r="G103" s="69"/>
      <c r="H103" s="69"/>
      <c r="I103" s="69"/>
      <c r="J103" s="70">
        <f>J135</f>
        <v>472.59</v>
      </c>
      <c r="L103" s="67"/>
    </row>
    <row r="104" spans="1:47" s="2" customFormat="1" ht="21.75" hidden="1" customHeight="1" x14ac:dyDescent="0.2">
      <c r="A104" s="16"/>
      <c r="B104" s="17"/>
      <c r="C104" s="16"/>
      <c r="D104" s="16"/>
      <c r="E104" s="16"/>
      <c r="F104" s="16"/>
      <c r="G104" s="16"/>
      <c r="H104" s="16"/>
      <c r="I104" s="16"/>
      <c r="J104" s="16"/>
      <c r="K104" s="16"/>
      <c r="L104" s="21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</row>
    <row r="105" spans="1:47" s="2" customFormat="1" ht="6.9" hidden="1" customHeight="1" x14ac:dyDescent="0.2">
      <c r="A105" s="16"/>
      <c r="B105" s="26"/>
      <c r="C105" s="27"/>
      <c r="D105" s="27"/>
      <c r="E105" s="27"/>
      <c r="F105" s="27"/>
      <c r="G105" s="27"/>
      <c r="H105" s="27"/>
      <c r="I105" s="27"/>
      <c r="J105" s="27"/>
      <c r="K105" s="27"/>
      <c r="L105" s="21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47" ht="10.199999999999999" hidden="1" x14ac:dyDescent="0.2"/>
    <row r="107" spans="1:47" ht="10.199999999999999" hidden="1" x14ac:dyDescent="0.2"/>
    <row r="108" spans="1:47" ht="10.199999999999999" hidden="1" x14ac:dyDescent="0.2"/>
    <row r="109" spans="1:47" s="2" customFormat="1" ht="6.9" customHeight="1" x14ac:dyDescent="0.2">
      <c r="A109" s="16"/>
      <c r="B109" s="28"/>
      <c r="C109" s="29"/>
      <c r="D109" s="29"/>
      <c r="E109" s="29"/>
      <c r="F109" s="29"/>
      <c r="G109" s="29"/>
      <c r="H109" s="29"/>
      <c r="I109" s="29"/>
      <c r="J109" s="29"/>
      <c r="K109" s="29"/>
      <c r="L109" s="21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</row>
    <row r="110" spans="1:47" s="2" customFormat="1" ht="24.9" customHeight="1" x14ac:dyDescent="0.2">
      <c r="A110" s="16"/>
      <c r="B110" s="17"/>
      <c r="C110" s="12" t="s">
        <v>59</v>
      </c>
      <c r="D110" s="16"/>
      <c r="E110" s="16"/>
      <c r="F110" s="16"/>
      <c r="G110" s="16"/>
      <c r="H110" s="16"/>
      <c r="I110" s="16"/>
      <c r="J110" s="16"/>
      <c r="K110" s="16"/>
      <c r="L110" s="21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</row>
    <row r="111" spans="1:47" s="2" customFormat="1" ht="6.9" customHeight="1" x14ac:dyDescent="0.2">
      <c r="A111" s="16"/>
      <c r="B111" s="17"/>
      <c r="C111" s="16"/>
      <c r="D111" s="16"/>
      <c r="E111" s="16"/>
      <c r="F111" s="16"/>
      <c r="G111" s="16"/>
      <c r="H111" s="16"/>
      <c r="I111" s="16"/>
      <c r="J111" s="16"/>
      <c r="K111" s="16"/>
      <c r="L111" s="21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</row>
    <row r="112" spans="1:47" s="2" customFormat="1" ht="12" customHeight="1" x14ac:dyDescent="0.2">
      <c r="A112" s="16"/>
      <c r="B112" s="17"/>
      <c r="C112" s="14" t="s">
        <v>4</v>
      </c>
      <c r="D112" s="16"/>
      <c r="E112" s="16"/>
      <c r="F112" s="16"/>
      <c r="G112" s="16"/>
      <c r="H112" s="16"/>
      <c r="I112" s="16"/>
      <c r="J112" s="16"/>
      <c r="K112" s="16"/>
      <c r="L112" s="21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</row>
    <row r="113" spans="1:65" s="2" customFormat="1" ht="16.5" customHeight="1" x14ac:dyDescent="0.2">
      <c r="A113" s="16"/>
      <c r="B113" s="17"/>
      <c r="C113" s="16"/>
      <c r="D113" s="16"/>
      <c r="E113" s="117" t="e">
        <f>E7</f>
        <v>#REF!</v>
      </c>
      <c r="F113" s="118"/>
      <c r="G113" s="118"/>
      <c r="H113" s="118"/>
      <c r="I113" s="16"/>
      <c r="J113" s="16"/>
      <c r="K113" s="16"/>
      <c r="L113" s="21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</row>
    <row r="114" spans="1:65" s="1" customFormat="1" ht="12" customHeight="1" x14ac:dyDescent="0.2">
      <c r="B114" s="11"/>
      <c r="C114" s="14" t="s">
        <v>46</v>
      </c>
      <c r="L114" s="11"/>
    </row>
    <row r="115" spans="1:65" s="2" customFormat="1" ht="16.5" customHeight="1" x14ac:dyDescent="0.2">
      <c r="A115" s="16"/>
      <c r="B115" s="17"/>
      <c r="C115" s="16"/>
      <c r="D115" s="16"/>
      <c r="E115" s="117" t="s">
        <v>47</v>
      </c>
      <c r="F115" s="119"/>
      <c r="G115" s="119"/>
      <c r="H115" s="119"/>
      <c r="I115" s="16"/>
      <c r="J115" s="16"/>
      <c r="K115" s="16"/>
      <c r="L115" s="21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</row>
    <row r="116" spans="1:65" s="2" customFormat="1" ht="12" customHeight="1" x14ac:dyDescent="0.2">
      <c r="A116" s="16"/>
      <c r="B116" s="17"/>
      <c r="C116" s="14" t="s">
        <v>48</v>
      </c>
      <c r="D116" s="16"/>
      <c r="E116" s="16"/>
      <c r="F116" s="16"/>
      <c r="G116" s="16"/>
      <c r="H116" s="16"/>
      <c r="I116" s="16"/>
      <c r="J116" s="16"/>
      <c r="K116" s="16"/>
      <c r="L116" s="21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</row>
    <row r="117" spans="1:65" s="2" customFormat="1" ht="16.5" customHeight="1" x14ac:dyDescent="0.2">
      <c r="A117" s="16"/>
      <c r="B117" s="17"/>
      <c r="C117" s="16"/>
      <c r="D117" s="16"/>
      <c r="E117" s="112" t="str">
        <f>E11</f>
        <v>05 - Ulica Obchodná</v>
      </c>
      <c r="F117" s="119"/>
      <c r="G117" s="119"/>
      <c r="H117" s="119"/>
      <c r="I117" s="16"/>
      <c r="J117" s="16"/>
      <c r="K117" s="16"/>
      <c r="L117" s="21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</row>
    <row r="118" spans="1:65" s="2" customFormat="1" ht="6.9" customHeight="1" x14ac:dyDescent="0.2">
      <c r="A118" s="16"/>
      <c r="B118" s="17"/>
      <c r="C118" s="16"/>
      <c r="D118" s="16"/>
      <c r="E118" s="16"/>
      <c r="F118" s="16"/>
      <c r="G118" s="16"/>
      <c r="H118" s="16"/>
      <c r="I118" s="16"/>
      <c r="J118" s="16"/>
      <c r="K118" s="16"/>
      <c r="L118" s="21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</row>
    <row r="119" spans="1:65" s="2" customFormat="1" ht="12" customHeight="1" x14ac:dyDescent="0.2">
      <c r="A119" s="16"/>
      <c r="B119" s="17"/>
      <c r="C119" s="14" t="s">
        <v>7</v>
      </c>
      <c r="D119" s="16"/>
      <c r="E119" s="16"/>
      <c r="F119" s="13" t="str">
        <f>F14</f>
        <v xml:space="preserve">Zemplínske Nova Ves </v>
      </c>
      <c r="G119" s="16"/>
      <c r="H119" s="16"/>
      <c r="I119" s="14" t="s">
        <v>9</v>
      </c>
      <c r="J119" s="30" t="e">
        <f>IF(J14="","",J14)</f>
        <v>#REF!</v>
      </c>
      <c r="K119" s="16"/>
      <c r="L119" s="21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</row>
    <row r="120" spans="1:65" s="2" customFormat="1" ht="6.9" customHeight="1" x14ac:dyDescent="0.2">
      <c r="A120" s="16"/>
      <c r="B120" s="17"/>
      <c r="C120" s="16"/>
      <c r="D120" s="16"/>
      <c r="E120" s="16"/>
      <c r="F120" s="16"/>
      <c r="G120" s="16"/>
      <c r="H120" s="16"/>
      <c r="I120" s="16"/>
      <c r="J120" s="16"/>
      <c r="K120" s="16"/>
      <c r="L120" s="21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</row>
    <row r="121" spans="1:65" s="2" customFormat="1" ht="15.15" customHeight="1" x14ac:dyDescent="0.2">
      <c r="A121" s="16"/>
      <c r="B121" s="17"/>
      <c r="C121" s="14" t="s">
        <v>10</v>
      </c>
      <c r="D121" s="16"/>
      <c r="E121" s="16"/>
      <c r="F121" s="13" t="str">
        <f>E17</f>
        <v>Obec Zemplínska Nová Ves</v>
      </c>
      <c r="G121" s="16"/>
      <c r="H121" s="16"/>
      <c r="I121" s="14" t="s">
        <v>15</v>
      </c>
      <c r="J121" s="15" t="e">
        <f>E23</f>
        <v>#REF!</v>
      </c>
      <c r="K121" s="16"/>
      <c r="L121" s="21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</row>
    <row r="122" spans="1:65" s="2" customFormat="1" ht="15.15" customHeight="1" x14ac:dyDescent="0.2">
      <c r="A122" s="16"/>
      <c r="B122" s="17"/>
      <c r="C122" s="14" t="s">
        <v>14</v>
      </c>
      <c r="D122" s="16"/>
      <c r="E122" s="16"/>
      <c r="F122" s="13" t="e">
        <f>IF(E20="","",E20)</f>
        <v>#REF!</v>
      </c>
      <c r="G122" s="16"/>
      <c r="H122" s="16"/>
      <c r="I122" s="14" t="s">
        <v>16</v>
      </c>
      <c r="J122" s="15" t="e">
        <f>E26</f>
        <v>#REF!</v>
      </c>
      <c r="K122" s="16"/>
      <c r="L122" s="21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</row>
    <row r="123" spans="1:65" s="2" customFormat="1" ht="10.35" customHeight="1" x14ac:dyDescent="0.2">
      <c r="A123" s="16"/>
      <c r="B123" s="17"/>
      <c r="C123" s="16"/>
      <c r="D123" s="16"/>
      <c r="E123" s="16"/>
      <c r="F123" s="16"/>
      <c r="G123" s="16"/>
      <c r="H123" s="16"/>
      <c r="I123" s="16"/>
      <c r="J123" s="16"/>
      <c r="K123" s="16"/>
      <c r="L123" s="21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</row>
    <row r="124" spans="1:65" s="6" customFormat="1" ht="29.25" customHeight="1" x14ac:dyDescent="0.2">
      <c r="A124" s="71"/>
      <c r="B124" s="72"/>
      <c r="C124" s="73" t="s">
        <v>60</v>
      </c>
      <c r="D124" s="74" t="s">
        <v>39</v>
      </c>
      <c r="E124" s="74" t="s">
        <v>37</v>
      </c>
      <c r="F124" s="74" t="s">
        <v>38</v>
      </c>
      <c r="G124" s="74" t="s">
        <v>61</v>
      </c>
      <c r="H124" s="74" t="s">
        <v>62</v>
      </c>
      <c r="I124" s="74" t="s">
        <v>63</v>
      </c>
      <c r="J124" s="75" t="s">
        <v>51</v>
      </c>
      <c r="K124" s="76" t="s">
        <v>64</v>
      </c>
      <c r="L124" s="77"/>
      <c r="M124" s="33" t="s">
        <v>0</v>
      </c>
      <c r="N124" s="34" t="s">
        <v>22</v>
      </c>
      <c r="O124" s="34" t="s">
        <v>65</v>
      </c>
      <c r="P124" s="34" t="s">
        <v>66</v>
      </c>
      <c r="Q124" s="34" t="s">
        <v>67</v>
      </c>
      <c r="R124" s="34" t="s">
        <v>68</v>
      </c>
      <c r="S124" s="34" t="s">
        <v>69</v>
      </c>
      <c r="T124" s="35" t="s">
        <v>70</v>
      </c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</row>
    <row r="125" spans="1:65" s="2" customFormat="1" ht="22.8" customHeight="1" x14ac:dyDescent="0.3">
      <c r="A125" s="16"/>
      <c r="B125" s="17"/>
      <c r="C125" s="38" t="s">
        <v>52</v>
      </c>
      <c r="D125" s="16"/>
      <c r="E125" s="16"/>
      <c r="F125" s="16"/>
      <c r="G125" s="16"/>
      <c r="H125" s="16"/>
      <c r="I125" s="16"/>
      <c r="J125" s="78">
        <f>BK125</f>
        <v>24420.45</v>
      </c>
      <c r="K125" s="16"/>
      <c r="L125" s="17"/>
      <c r="M125" s="36"/>
      <c r="N125" s="31"/>
      <c r="O125" s="37"/>
      <c r="P125" s="79">
        <f>P126</f>
        <v>128.93544</v>
      </c>
      <c r="Q125" s="37"/>
      <c r="R125" s="79">
        <f>R126</f>
        <v>183.88630840000002</v>
      </c>
      <c r="S125" s="37"/>
      <c r="T125" s="80">
        <f>T126</f>
        <v>5.25</v>
      </c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T125" s="8" t="s">
        <v>40</v>
      </c>
      <c r="AU125" s="8" t="s">
        <v>53</v>
      </c>
      <c r="BK125" s="81">
        <f>BK126</f>
        <v>24420.45</v>
      </c>
    </row>
    <row r="126" spans="1:65" s="7" customFormat="1" ht="25.95" customHeight="1" x14ac:dyDescent="0.25">
      <c r="B126" s="82"/>
      <c r="D126" s="83" t="s">
        <v>40</v>
      </c>
      <c r="E126" s="84" t="s">
        <v>71</v>
      </c>
      <c r="F126" s="84" t="s">
        <v>72</v>
      </c>
      <c r="J126" s="85">
        <f>BK126</f>
        <v>24420.45</v>
      </c>
      <c r="L126" s="82"/>
      <c r="M126" s="86"/>
      <c r="N126" s="87"/>
      <c r="O126" s="87"/>
      <c r="P126" s="88">
        <f>P127+P129+P132+P135</f>
        <v>128.93544</v>
      </c>
      <c r="Q126" s="87"/>
      <c r="R126" s="88">
        <f>R127+R129+R132+R135</f>
        <v>183.88630840000002</v>
      </c>
      <c r="S126" s="87"/>
      <c r="T126" s="89">
        <f>T127+T129+T132+T135</f>
        <v>5.25</v>
      </c>
      <c r="AR126" s="83" t="s">
        <v>42</v>
      </c>
      <c r="AT126" s="90" t="s">
        <v>40</v>
      </c>
      <c r="AU126" s="90" t="s">
        <v>41</v>
      </c>
      <c r="AY126" s="83" t="s">
        <v>73</v>
      </c>
      <c r="BK126" s="91">
        <f>BK127+BK129+BK132+BK135</f>
        <v>24420.45</v>
      </c>
    </row>
    <row r="127" spans="1:65" s="7" customFormat="1" ht="22.8" customHeight="1" x14ac:dyDescent="0.25">
      <c r="B127" s="82"/>
      <c r="D127" s="83" t="s">
        <v>40</v>
      </c>
      <c r="E127" s="92" t="s">
        <v>42</v>
      </c>
      <c r="F127" s="92" t="s">
        <v>74</v>
      </c>
      <c r="J127" s="93">
        <f>BK127</f>
        <v>175.14</v>
      </c>
      <c r="L127" s="82"/>
      <c r="M127" s="86"/>
      <c r="N127" s="87"/>
      <c r="O127" s="87"/>
      <c r="P127" s="88">
        <f>P128</f>
        <v>7.98</v>
      </c>
      <c r="Q127" s="87"/>
      <c r="R127" s="88">
        <f>R128</f>
        <v>0</v>
      </c>
      <c r="S127" s="87"/>
      <c r="T127" s="89">
        <f>T128</f>
        <v>5.25</v>
      </c>
      <c r="AR127" s="83" t="s">
        <v>42</v>
      </c>
      <c r="AT127" s="90" t="s">
        <v>40</v>
      </c>
      <c r="AU127" s="90" t="s">
        <v>42</v>
      </c>
      <c r="AY127" s="83" t="s">
        <v>73</v>
      </c>
      <c r="BK127" s="91">
        <f>BK128</f>
        <v>175.14</v>
      </c>
    </row>
    <row r="128" spans="1:65" s="2" customFormat="1" ht="24.15" customHeight="1" x14ac:dyDescent="0.2">
      <c r="A128" s="16"/>
      <c r="B128" s="94"/>
      <c r="C128" s="95" t="s">
        <v>42</v>
      </c>
      <c r="D128" s="95" t="s">
        <v>75</v>
      </c>
      <c r="E128" s="96" t="s">
        <v>76</v>
      </c>
      <c r="F128" s="97" t="s">
        <v>77</v>
      </c>
      <c r="G128" s="98" t="s">
        <v>78</v>
      </c>
      <c r="H128" s="99">
        <v>42</v>
      </c>
      <c r="I128" s="100">
        <v>4.17</v>
      </c>
      <c r="J128" s="100">
        <f>ROUND(I128*H128,2)</f>
        <v>175.14</v>
      </c>
      <c r="K128" s="101"/>
      <c r="L128" s="17"/>
      <c r="M128" s="102" t="s">
        <v>0</v>
      </c>
      <c r="N128" s="103" t="s">
        <v>24</v>
      </c>
      <c r="O128" s="104">
        <v>0.19</v>
      </c>
      <c r="P128" s="104">
        <f>O128*H128</f>
        <v>7.98</v>
      </c>
      <c r="Q128" s="104">
        <v>0</v>
      </c>
      <c r="R128" s="104">
        <f>Q128*H128</f>
        <v>0</v>
      </c>
      <c r="S128" s="104">
        <v>0.125</v>
      </c>
      <c r="T128" s="105">
        <f>S128*H128</f>
        <v>5.25</v>
      </c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R128" s="106" t="s">
        <v>79</v>
      </c>
      <c r="AT128" s="106" t="s">
        <v>75</v>
      </c>
      <c r="AU128" s="106" t="s">
        <v>43</v>
      </c>
      <c r="AY128" s="8" t="s">
        <v>73</v>
      </c>
      <c r="BE128" s="107">
        <f>IF(N128="základná",J128,0)</f>
        <v>0</v>
      </c>
      <c r="BF128" s="107">
        <f>IF(N128="znížená",J128,0)</f>
        <v>175.14</v>
      </c>
      <c r="BG128" s="107">
        <f>IF(N128="zákl. prenesená",J128,0)</f>
        <v>0</v>
      </c>
      <c r="BH128" s="107">
        <f>IF(N128="zníž. prenesená",J128,0)</f>
        <v>0</v>
      </c>
      <c r="BI128" s="107">
        <f>IF(N128="nulová",J128,0)</f>
        <v>0</v>
      </c>
      <c r="BJ128" s="8" t="s">
        <v>43</v>
      </c>
      <c r="BK128" s="107">
        <f>ROUND(I128*H128,2)</f>
        <v>175.14</v>
      </c>
      <c r="BL128" s="8" t="s">
        <v>79</v>
      </c>
      <c r="BM128" s="106" t="s">
        <v>101</v>
      </c>
    </row>
    <row r="129" spans="1:65" s="7" customFormat="1" ht="22.8" customHeight="1" x14ac:dyDescent="0.25">
      <c r="B129" s="82"/>
      <c r="D129" s="83" t="s">
        <v>40</v>
      </c>
      <c r="E129" s="92" t="s">
        <v>80</v>
      </c>
      <c r="F129" s="92" t="s">
        <v>81</v>
      </c>
      <c r="J129" s="93">
        <f>BK129</f>
        <v>23500.100000000002</v>
      </c>
      <c r="L129" s="82"/>
      <c r="M129" s="86"/>
      <c r="N129" s="87"/>
      <c r="O129" s="87"/>
      <c r="P129" s="88">
        <f>SUM(P130:P131)</f>
        <v>104.19499999999999</v>
      </c>
      <c r="Q129" s="87"/>
      <c r="R129" s="88">
        <f>SUM(R130:R131)</f>
        <v>183.88630000000001</v>
      </c>
      <c r="S129" s="87"/>
      <c r="T129" s="89">
        <f>SUM(T130:T131)</f>
        <v>0</v>
      </c>
      <c r="AR129" s="83" t="s">
        <v>42</v>
      </c>
      <c r="AT129" s="90" t="s">
        <v>40</v>
      </c>
      <c r="AU129" s="90" t="s">
        <v>42</v>
      </c>
      <c r="AY129" s="83" t="s">
        <v>73</v>
      </c>
      <c r="BK129" s="91">
        <f>SUM(BK130:BK131)</f>
        <v>23500.100000000002</v>
      </c>
    </row>
    <row r="130" spans="1:65" s="2" customFormat="1" ht="24.15" customHeight="1" x14ac:dyDescent="0.2">
      <c r="A130" s="16"/>
      <c r="B130" s="94"/>
      <c r="C130" s="95" t="s">
        <v>43</v>
      </c>
      <c r="D130" s="95" t="s">
        <v>75</v>
      </c>
      <c r="E130" s="96" t="s">
        <v>82</v>
      </c>
      <c r="F130" s="97" t="s">
        <v>83</v>
      </c>
      <c r="G130" s="98" t="s">
        <v>78</v>
      </c>
      <c r="H130" s="99">
        <v>260</v>
      </c>
      <c r="I130" s="100">
        <v>20.77</v>
      </c>
      <c r="J130" s="100">
        <f>ROUND(I130*H130,2)</f>
        <v>5400.2</v>
      </c>
      <c r="K130" s="101"/>
      <c r="L130" s="17"/>
      <c r="M130" s="102" t="s">
        <v>0</v>
      </c>
      <c r="N130" s="103" t="s">
        <v>24</v>
      </c>
      <c r="O130" s="104">
        <v>9.9000000000000005E-2</v>
      </c>
      <c r="P130" s="104">
        <f>O130*H130</f>
        <v>25.740000000000002</v>
      </c>
      <c r="Q130" s="104">
        <v>0.15620000000000001</v>
      </c>
      <c r="R130" s="104">
        <f>Q130*H130</f>
        <v>40.612000000000002</v>
      </c>
      <c r="S130" s="104">
        <v>0</v>
      </c>
      <c r="T130" s="105">
        <f>S130*H130</f>
        <v>0</v>
      </c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R130" s="106" t="s">
        <v>79</v>
      </c>
      <c r="AT130" s="106" t="s">
        <v>75</v>
      </c>
      <c r="AU130" s="106" t="s">
        <v>43</v>
      </c>
      <c r="AY130" s="8" t="s">
        <v>73</v>
      </c>
      <c r="BE130" s="107">
        <f>IF(N130="základná",J130,0)</f>
        <v>0</v>
      </c>
      <c r="BF130" s="107">
        <f>IF(N130="znížená",J130,0)</f>
        <v>5400.2</v>
      </c>
      <c r="BG130" s="107">
        <f>IF(N130="zákl. prenesená",J130,0)</f>
        <v>0</v>
      </c>
      <c r="BH130" s="107">
        <f>IF(N130="zníž. prenesená",J130,0)</f>
        <v>0</v>
      </c>
      <c r="BI130" s="107">
        <f>IF(N130="nulová",J130,0)</f>
        <v>0</v>
      </c>
      <c r="BJ130" s="8" t="s">
        <v>43</v>
      </c>
      <c r="BK130" s="107">
        <f>ROUND(I130*H130,2)</f>
        <v>5400.2</v>
      </c>
      <c r="BL130" s="8" t="s">
        <v>79</v>
      </c>
      <c r="BM130" s="106" t="s">
        <v>102</v>
      </c>
    </row>
    <row r="131" spans="1:65" s="2" customFormat="1" ht="33" customHeight="1" x14ac:dyDescent="0.2">
      <c r="A131" s="16"/>
      <c r="B131" s="94"/>
      <c r="C131" s="95" t="s">
        <v>84</v>
      </c>
      <c r="D131" s="95" t="s">
        <v>75</v>
      </c>
      <c r="E131" s="96" t="s">
        <v>85</v>
      </c>
      <c r="F131" s="97" t="s">
        <v>86</v>
      </c>
      <c r="G131" s="98" t="s">
        <v>78</v>
      </c>
      <c r="H131" s="99">
        <v>1105</v>
      </c>
      <c r="I131" s="100">
        <v>16.38</v>
      </c>
      <c r="J131" s="100">
        <f>ROUND(I131*H131,2)</f>
        <v>18099.900000000001</v>
      </c>
      <c r="K131" s="101"/>
      <c r="L131" s="17"/>
      <c r="M131" s="102" t="s">
        <v>0</v>
      </c>
      <c r="N131" s="103" t="s">
        <v>24</v>
      </c>
      <c r="O131" s="104">
        <v>7.0999999999999994E-2</v>
      </c>
      <c r="P131" s="104">
        <f>O131*H131</f>
        <v>78.454999999999998</v>
      </c>
      <c r="Q131" s="104">
        <v>0.12966</v>
      </c>
      <c r="R131" s="104">
        <f>Q131*H131</f>
        <v>143.27430000000001</v>
      </c>
      <c r="S131" s="104">
        <v>0</v>
      </c>
      <c r="T131" s="105">
        <f>S131*H131</f>
        <v>0</v>
      </c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R131" s="106" t="s">
        <v>79</v>
      </c>
      <c r="AT131" s="106" t="s">
        <v>75</v>
      </c>
      <c r="AU131" s="106" t="s">
        <v>43</v>
      </c>
      <c r="AY131" s="8" t="s">
        <v>73</v>
      </c>
      <c r="BE131" s="107">
        <f>IF(N131="základná",J131,0)</f>
        <v>0</v>
      </c>
      <c r="BF131" s="107">
        <f>IF(N131="znížená",J131,0)</f>
        <v>18099.900000000001</v>
      </c>
      <c r="BG131" s="107">
        <f>IF(N131="zákl. prenesená",J131,0)</f>
        <v>0</v>
      </c>
      <c r="BH131" s="107">
        <f>IF(N131="zníž. prenesená",J131,0)</f>
        <v>0</v>
      </c>
      <c r="BI131" s="107">
        <f>IF(N131="nulová",J131,0)</f>
        <v>0</v>
      </c>
      <c r="BJ131" s="8" t="s">
        <v>43</v>
      </c>
      <c r="BK131" s="107">
        <f>ROUND(I131*H131,2)</f>
        <v>18099.900000000001</v>
      </c>
      <c r="BL131" s="8" t="s">
        <v>79</v>
      </c>
      <c r="BM131" s="106" t="s">
        <v>103</v>
      </c>
    </row>
    <row r="132" spans="1:65" s="7" customFormat="1" ht="22.8" customHeight="1" x14ac:dyDescent="0.25">
      <c r="B132" s="82"/>
      <c r="D132" s="83" t="s">
        <v>40</v>
      </c>
      <c r="E132" s="92" t="s">
        <v>87</v>
      </c>
      <c r="F132" s="92" t="s">
        <v>88</v>
      </c>
      <c r="J132" s="93">
        <f>BK132</f>
        <v>272.62</v>
      </c>
      <c r="L132" s="82"/>
      <c r="M132" s="86"/>
      <c r="N132" s="87"/>
      <c r="O132" s="87"/>
      <c r="P132" s="88">
        <f>SUM(P133:P134)</f>
        <v>9.4049999999999994</v>
      </c>
      <c r="Q132" s="87"/>
      <c r="R132" s="88">
        <f>SUM(R133:R134)</f>
        <v>8.3999999999999992E-6</v>
      </c>
      <c r="S132" s="87"/>
      <c r="T132" s="89">
        <f>SUM(T133:T134)</f>
        <v>0</v>
      </c>
      <c r="AR132" s="83" t="s">
        <v>42</v>
      </c>
      <c r="AT132" s="90" t="s">
        <v>40</v>
      </c>
      <c r="AU132" s="90" t="s">
        <v>42</v>
      </c>
      <c r="AY132" s="83" t="s">
        <v>73</v>
      </c>
      <c r="BK132" s="91">
        <f>SUM(BK133:BK134)</f>
        <v>272.62</v>
      </c>
    </row>
    <row r="133" spans="1:65" s="2" customFormat="1" ht="24.15" customHeight="1" x14ac:dyDescent="0.2">
      <c r="A133" s="16"/>
      <c r="B133" s="94"/>
      <c r="C133" s="95" t="s">
        <v>79</v>
      </c>
      <c r="D133" s="95" t="s">
        <v>75</v>
      </c>
      <c r="E133" s="96" t="s">
        <v>89</v>
      </c>
      <c r="F133" s="97" t="s">
        <v>90</v>
      </c>
      <c r="G133" s="98" t="s">
        <v>91</v>
      </c>
      <c r="H133" s="99">
        <v>42</v>
      </c>
      <c r="I133" s="100">
        <v>3.86</v>
      </c>
      <c r="J133" s="100">
        <f>ROUND(I133*H133,2)</f>
        <v>162.12</v>
      </c>
      <c r="K133" s="101"/>
      <c r="L133" s="17"/>
      <c r="M133" s="102" t="s">
        <v>0</v>
      </c>
      <c r="N133" s="103" t="s">
        <v>24</v>
      </c>
      <c r="O133" s="104">
        <v>0.14499999999999999</v>
      </c>
      <c r="P133" s="104">
        <f>O133*H133</f>
        <v>6.09</v>
      </c>
      <c r="Q133" s="104">
        <v>1.9999999999999999E-7</v>
      </c>
      <c r="R133" s="104">
        <f>Q133*H133</f>
        <v>8.3999999999999992E-6</v>
      </c>
      <c r="S133" s="104">
        <v>0</v>
      </c>
      <c r="T133" s="105">
        <f>S133*H133</f>
        <v>0</v>
      </c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R133" s="106" t="s">
        <v>79</v>
      </c>
      <c r="AT133" s="106" t="s">
        <v>75</v>
      </c>
      <c r="AU133" s="106" t="s">
        <v>43</v>
      </c>
      <c r="AY133" s="8" t="s">
        <v>73</v>
      </c>
      <c r="BE133" s="107">
        <f>IF(N133="základná",J133,0)</f>
        <v>0</v>
      </c>
      <c r="BF133" s="107">
        <f>IF(N133="znížená",J133,0)</f>
        <v>162.12</v>
      </c>
      <c r="BG133" s="107">
        <f>IF(N133="zákl. prenesená",J133,0)</f>
        <v>0</v>
      </c>
      <c r="BH133" s="107">
        <f>IF(N133="zníž. prenesená",J133,0)</f>
        <v>0</v>
      </c>
      <c r="BI133" s="107">
        <f>IF(N133="nulová",J133,0)</f>
        <v>0</v>
      </c>
      <c r="BJ133" s="8" t="s">
        <v>43</v>
      </c>
      <c r="BK133" s="107">
        <f>ROUND(I133*H133,2)</f>
        <v>162.12</v>
      </c>
      <c r="BL133" s="8" t="s">
        <v>79</v>
      </c>
      <c r="BM133" s="106" t="s">
        <v>104</v>
      </c>
    </row>
    <row r="134" spans="1:65" s="2" customFormat="1" ht="24.15" customHeight="1" x14ac:dyDescent="0.2">
      <c r="A134" s="16"/>
      <c r="B134" s="94"/>
      <c r="C134" s="95" t="s">
        <v>80</v>
      </c>
      <c r="D134" s="95" t="s">
        <v>75</v>
      </c>
      <c r="E134" s="96" t="s">
        <v>92</v>
      </c>
      <c r="F134" s="97" t="s">
        <v>93</v>
      </c>
      <c r="G134" s="98" t="s">
        <v>78</v>
      </c>
      <c r="H134" s="99">
        <v>1105</v>
      </c>
      <c r="I134" s="100">
        <v>0.1</v>
      </c>
      <c r="J134" s="100">
        <f>ROUND(I134*H134,2)</f>
        <v>110.5</v>
      </c>
      <c r="K134" s="101"/>
      <c r="L134" s="17"/>
      <c r="M134" s="102" t="s">
        <v>0</v>
      </c>
      <c r="N134" s="103" t="s">
        <v>24</v>
      </c>
      <c r="O134" s="104">
        <v>3.0000000000000001E-3</v>
      </c>
      <c r="P134" s="104">
        <f>O134*H134</f>
        <v>3.3149999999999999</v>
      </c>
      <c r="Q134" s="104">
        <v>0</v>
      </c>
      <c r="R134" s="104">
        <f>Q134*H134</f>
        <v>0</v>
      </c>
      <c r="S134" s="104">
        <v>0</v>
      </c>
      <c r="T134" s="105">
        <f>S134*H134</f>
        <v>0</v>
      </c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R134" s="106" t="s">
        <v>79</v>
      </c>
      <c r="AT134" s="106" t="s">
        <v>75</v>
      </c>
      <c r="AU134" s="106" t="s">
        <v>43</v>
      </c>
      <c r="AY134" s="8" t="s">
        <v>73</v>
      </c>
      <c r="BE134" s="107">
        <f>IF(N134="základná",J134,0)</f>
        <v>0</v>
      </c>
      <c r="BF134" s="107">
        <f>IF(N134="znížená",J134,0)</f>
        <v>110.5</v>
      </c>
      <c r="BG134" s="107">
        <f>IF(N134="zákl. prenesená",J134,0)</f>
        <v>0</v>
      </c>
      <c r="BH134" s="107">
        <f>IF(N134="zníž. prenesená",J134,0)</f>
        <v>0</v>
      </c>
      <c r="BI134" s="107">
        <f>IF(N134="nulová",J134,0)</f>
        <v>0</v>
      </c>
      <c r="BJ134" s="8" t="s">
        <v>43</v>
      </c>
      <c r="BK134" s="107">
        <f>ROUND(I134*H134,2)</f>
        <v>110.5</v>
      </c>
      <c r="BL134" s="8" t="s">
        <v>79</v>
      </c>
      <c r="BM134" s="106" t="s">
        <v>105</v>
      </c>
    </row>
    <row r="135" spans="1:65" s="7" customFormat="1" ht="22.8" customHeight="1" x14ac:dyDescent="0.25">
      <c r="B135" s="82"/>
      <c r="D135" s="83" t="s">
        <v>40</v>
      </c>
      <c r="E135" s="92" t="s">
        <v>94</v>
      </c>
      <c r="F135" s="92" t="s">
        <v>95</v>
      </c>
      <c r="J135" s="93">
        <f>BK135</f>
        <v>472.59</v>
      </c>
      <c r="L135" s="82"/>
      <c r="M135" s="86"/>
      <c r="N135" s="87"/>
      <c r="O135" s="87"/>
      <c r="P135" s="88">
        <f>P136</f>
        <v>7.3554399999999998</v>
      </c>
      <c r="Q135" s="87"/>
      <c r="R135" s="88">
        <f>R136</f>
        <v>0</v>
      </c>
      <c r="S135" s="87"/>
      <c r="T135" s="89">
        <f>T136</f>
        <v>0</v>
      </c>
      <c r="AR135" s="83" t="s">
        <v>42</v>
      </c>
      <c r="AT135" s="90" t="s">
        <v>40</v>
      </c>
      <c r="AU135" s="90" t="s">
        <v>42</v>
      </c>
      <c r="AY135" s="83" t="s">
        <v>73</v>
      </c>
      <c r="BK135" s="91">
        <f>BK136</f>
        <v>472.59</v>
      </c>
    </row>
    <row r="136" spans="1:65" s="2" customFormat="1" ht="33" customHeight="1" x14ac:dyDescent="0.2">
      <c r="A136" s="16"/>
      <c r="B136" s="94"/>
      <c r="C136" s="95" t="s">
        <v>96</v>
      </c>
      <c r="D136" s="95" t="s">
        <v>75</v>
      </c>
      <c r="E136" s="96" t="s">
        <v>97</v>
      </c>
      <c r="F136" s="97" t="s">
        <v>98</v>
      </c>
      <c r="G136" s="98" t="s">
        <v>99</v>
      </c>
      <c r="H136" s="99">
        <v>183.886</v>
      </c>
      <c r="I136" s="100">
        <v>2.57</v>
      </c>
      <c r="J136" s="100">
        <f>ROUND(I136*H136,2)</f>
        <v>472.59</v>
      </c>
      <c r="K136" s="101"/>
      <c r="L136" s="17"/>
      <c r="M136" s="108" t="s">
        <v>0</v>
      </c>
      <c r="N136" s="109" t="s">
        <v>24</v>
      </c>
      <c r="O136" s="110">
        <v>0.04</v>
      </c>
      <c r="P136" s="110">
        <f>O136*H136</f>
        <v>7.3554399999999998</v>
      </c>
      <c r="Q136" s="110">
        <v>0</v>
      </c>
      <c r="R136" s="110">
        <f>Q136*H136</f>
        <v>0</v>
      </c>
      <c r="S136" s="110">
        <v>0</v>
      </c>
      <c r="T136" s="111">
        <f>S136*H136</f>
        <v>0</v>
      </c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R136" s="106" t="s">
        <v>79</v>
      </c>
      <c r="AT136" s="106" t="s">
        <v>75</v>
      </c>
      <c r="AU136" s="106" t="s">
        <v>43</v>
      </c>
      <c r="AY136" s="8" t="s">
        <v>73</v>
      </c>
      <c r="BE136" s="107">
        <f>IF(N136="základná",J136,0)</f>
        <v>0</v>
      </c>
      <c r="BF136" s="107">
        <f>IF(N136="znížená",J136,0)</f>
        <v>472.59</v>
      </c>
      <c r="BG136" s="107">
        <f>IF(N136="zákl. prenesená",J136,0)</f>
        <v>0</v>
      </c>
      <c r="BH136" s="107">
        <f>IF(N136="zníž. prenesená",J136,0)</f>
        <v>0</v>
      </c>
      <c r="BI136" s="107">
        <f>IF(N136="nulová",J136,0)</f>
        <v>0</v>
      </c>
      <c r="BJ136" s="8" t="s">
        <v>43</v>
      </c>
      <c r="BK136" s="107">
        <f>ROUND(I136*H136,2)</f>
        <v>472.59</v>
      </c>
      <c r="BL136" s="8" t="s">
        <v>79</v>
      </c>
      <c r="BM136" s="106" t="s">
        <v>106</v>
      </c>
    </row>
    <row r="137" spans="1:65" s="2" customFormat="1" ht="6.9" customHeight="1" x14ac:dyDescent="0.2">
      <c r="A137" s="16"/>
      <c r="B137" s="26"/>
      <c r="C137" s="27"/>
      <c r="D137" s="27"/>
      <c r="E137" s="27"/>
      <c r="F137" s="27"/>
      <c r="G137" s="27"/>
      <c r="H137" s="27"/>
      <c r="I137" s="27"/>
      <c r="J137" s="27"/>
      <c r="K137" s="27"/>
      <c r="L137" s="17"/>
      <c r="M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05 - Ulica Obchodná</vt:lpstr>
      <vt:lpstr>'05 - Ulica Obchodná'!Názvy_tlače</vt:lpstr>
      <vt:lpstr>'05 - Ulica Obchodná'!Oblasť_tlače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DESKTOP-SD9UK27\HP</dc:creator>
  <cp:lastModifiedBy>Starosta</cp:lastModifiedBy>
  <dcterms:created xsi:type="dcterms:W3CDTF">2024-03-07T08:33:53Z</dcterms:created>
  <dcterms:modified xsi:type="dcterms:W3CDTF">2025-03-12T14:33:11Z</dcterms:modified>
</cp:coreProperties>
</file>